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a_delovni_zvezek" defaultThemeVersion="166925"/>
  <mc:AlternateContent xmlns:mc="http://schemas.openxmlformats.org/markup-compatibility/2006">
    <mc:Choice Requires="x15">
      <x15ac:absPath xmlns:x15ac="http://schemas.microsoft.com/office/spreadsheetml/2010/11/ac" url="C:\Users\Lenovo\Desktop\JAVNA NAROČILA - NAROČNIKI\Občina Rogašovci\PZI-objekt za razstavo Serdica\popisi\POPISI\strojne\"/>
    </mc:Choice>
  </mc:AlternateContent>
  <xr:revisionPtr revIDLastSave="0" documentId="13_ncr:1_{FA8F3267-A274-49FE-AAF1-F6F80D69C9B2}" xr6:coauthVersionLast="47" xr6:coauthVersionMax="47" xr10:uidLastSave="{00000000-0000-0000-0000-000000000000}"/>
  <bookViews>
    <workbookView xWindow="-120" yWindow="-120" windowWidth="29040" windowHeight="17520" xr2:uid="{00000000-000D-0000-FFFF-FFFF00000000}"/>
  </bookViews>
  <sheets>
    <sheet name="Rekapitulacija" sheetId="8" r:id="rId1"/>
    <sheet name="Vodovod" sheetId="9" r:id="rId2"/>
    <sheet name="Ogrevanje in hlajenje" sheetId="10" r:id="rId3"/>
    <sheet name="Prezračevanje" sheetId="12" r:id="rId4"/>
    <sheet name="Splošno" sheetId="13" r:id="rId5"/>
  </sheets>
  <definedNames>
    <definedName name="_xlnm.Print_Area" localSheetId="2">'Ogrevanje in hlajenje'!$A$1:$F$23</definedName>
    <definedName name="_xlnm.Print_Area" localSheetId="3">Prezračevanje!$A$1:$F$14</definedName>
    <definedName name="_xlnm.Print_Area" localSheetId="4">Splošno!$A$1:$F$24</definedName>
    <definedName name="_xlnm.Print_Area" localSheetId="1">Vodovod!$A$1:$F$169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8" l="1"/>
  <c r="B16" i="8"/>
  <c r="B14" i="8"/>
  <c r="B12" i="8"/>
  <c r="F8" i="12"/>
  <c r="F18" i="13" l="1"/>
  <c r="F14" i="10" l="1"/>
  <c r="F17" i="10" s="1"/>
  <c r="F163" i="9" l="1"/>
  <c r="C20" i="8" s="1"/>
  <c r="C22" i="8" s="1"/>
  <c r="C24" i="8" s="1"/>
</calcChain>
</file>

<file path=xl/sharedStrings.xml><?xml version="1.0" encoding="utf-8"?>
<sst xmlns="http://schemas.openxmlformats.org/spreadsheetml/2006/main" count="270" uniqueCount="186">
  <si>
    <t>1.</t>
  </si>
  <si>
    <t>2.</t>
  </si>
  <si>
    <t>3.</t>
  </si>
  <si>
    <t>kpl</t>
  </si>
  <si>
    <t>m</t>
  </si>
  <si>
    <t>DN110</t>
  </si>
  <si>
    <t>VODOVOD IN KANALIZACIJA</t>
  </si>
  <si>
    <t>Zunanje instalacije</t>
  </si>
  <si>
    <t>(v objektu)</t>
  </si>
  <si>
    <t>6</t>
  </si>
  <si>
    <t>7</t>
  </si>
  <si>
    <t>9</t>
  </si>
  <si>
    <t>DN15</t>
  </si>
  <si>
    <t>DN20</t>
  </si>
  <si>
    <t>10</t>
  </si>
  <si>
    <t>11</t>
  </si>
  <si>
    <t>13</t>
  </si>
  <si>
    <t>14</t>
  </si>
  <si>
    <t>DN50</t>
  </si>
  <si>
    <t>DN75</t>
  </si>
  <si>
    <t>Strešni element za zaključek kanalizacijskega voda, tipski element, uskladiti z vrsto strešne kritine</t>
  </si>
  <si>
    <t>tehnološka oprema NI predmet POPISA!</t>
  </si>
  <si>
    <t>VODOVOD IN KANALIZACIJA SKUPAJ:</t>
  </si>
  <si>
    <t>Dobava in montaža troslojne, breztlačne, nizko šumne, odtočne kanalizacijske cevi za hišno fekalno kanalizacijo, montaža nad AB ploščo, izdelane iz PP materiala, cevi imajo troslojno strukturo, zunanji sloj iz PP-C materiala, UV stabiliziran, črne barve, srednji sloj iz PP-MD ojačanega materiala, visoka trdnost in stabilnost, sive barve, notranji sloj iz PP-C materiala, UV stabiliziran, gladke površina, bele barve, spajanje z potisnim vtičnim spojem z vstavljenim elastomernim tesnilom, cevi primerne za odvajanje tekočin v skladu z DIN8078, PH med 2 in 12,
pri atmosferskem tlaku, maksimalni temperaturi med T=95 in 98 °C za kratek čas, za podometno vgradnjo,
montaža v tlak in v steno, proizvod kot na primer oziroma enakovredno 
Huliot tip Ultra Silent, skupaj z vsemi fazonskimi kosi, reducirnimi kosi, koleni, odcepi, komplet z vsem potrebnim spojnim, tesnilnim,  montažnim materialom, dimenzij:</t>
  </si>
  <si>
    <t>3</t>
  </si>
  <si>
    <t>4</t>
  </si>
  <si>
    <t>5</t>
  </si>
  <si>
    <t>kos</t>
  </si>
  <si>
    <t>Sanitarna oprema</t>
  </si>
  <si>
    <t>Dezinfekcija in izpiranje vodovodne instalacije, v kompletu z, 2x izpiranje notranjega vodovodnega omrežja, dezinfekcija notranjega vodovodnega omrežja z klornim šokom, odvzem vzorca vode, pridobitev ustreznega izvida na bakteriološko kontrolo vode za celoten objekt s strani pooblaščene institucije, zajema instalacije vodovoda od vstopa vodovoda v objekt do vseh izlivnih mest v objektu.</t>
  </si>
  <si>
    <t>Izvedba tlačnega preizkusa notranjih instalacij vodovoda,preizkus se izvede z hladno vodo, preizkus z tlakom p=10 bar, z izdelavo pisnega dokumenta o uspešno opravljenem tlačnem preizkusu, vse skladno z SIST EN 806-2, 2005.</t>
  </si>
  <si>
    <t>Izvedba tesnostnega preizkusa notranjih instalacij fekalne kanalizacije z odtokom vode v kanalizacijo, z izdelavo pisnega dokumenta  o uspešno opravljenem tesnostnem preizkusu, vse skladno z SIST EN 1610, 2015.</t>
  </si>
  <si>
    <t>Razna nepredvidena dela v zvezi z instalacijami vodovoda in kanalizacije.</t>
  </si>
  <si>
    <t>%</t>
  </si>
  <si>
    <t>*sanitarno opremo potrdi naročnik oz. arhitekt; pred izvedbo vodovodnih instalacij mora instalater pridobiti točne tipe opreme in priključke pripraviti skladno s strani naročnika določeno opremo!</t>
  </si>
  <si>
    <t>PREZRAČEVANJE</t>
  </si>
  <si>
    <t>PREZRAČEVANJE SKUPAJ:</t>
  </si>
  <si>
    <t>ur</t>
  </si>
  <si>
    <t>4.</t>
  </si>
  <si>
    <t>OPOMBA:</t>
  </si>
  <si>
    <t>Možna je tudi uporaba elementov drugih proizvajalcev z enakimi ali boljšimi karakteristikami, ampak le ob soglasju projektanta in izrecno posebej kot opcija.</t>
  </si>
  <si>
    <t>V zgornjih postavkah je potrebno zajeti vsa dela in material za funkcionalno zaključeno investicijo.</t>
  </si>
  <si>
    <t>SPLOŠNO</t>
  </si>
  <si>
    <t>5.</t>
  </si>
  <si>
    <t>SKUPAJ BREZ DDV</t>
  </si>
  <si>
    <t>DDV (22%)</t>
  </si>
  <si>
    <t>ZA PLAČILO:</t>
  </si>
  <si>
    <t>b) nastavitev in ureguliranje regulacijskih ventilov, diferenčno-tlačnih regulatorjev, prestrujnih ventilov in ostalih ventilov,</t>
  </si>
  <si>
    <t>c) temperaturno ureguliranje posameznih prostorov,</t>
  </si>
  <si>
    <t>d) nastavitev prednastavitvenih regulacijskih ventilov radiatorjev na nastavitvene vrednosti,</t>
  </si>
  <si>
    <t>18. izvedbo ureguliranja inštalacij in opreme prezračevanja ter izdelavo zapisnikov in sicer,</t>
  </si>
  <si>
    <t>a) meritve in nastavitve volumskega toka zraka po posameznih prezračevalnih napravah glede na posamezne obratovalne stopnje,</t>
  </si>
  <si>
    <t>b) nastavitve prezračevalnih rešetk in kanalskih sistemov,</t>
  </si>
  <si>
    <t>c) pregled vgradnje in priključitve požarnih loput, skupaj z izdajo potrdila o brezhibnem delovanju s strani pooblaščenega podjetja;</t>
  </si>
  <si>
    <t>16. izvedbo zagona in poskusnega obratovanja inštalacij in opreme ogrevanja, hlajenja, vodovoda, plinov in prezračevanja s šolanjem osebja za posluževanje in primopredajo investitorju ter izdelavo zapisnika;</t>
  </si>
  <si>
    <t>17. potrdila s poročili o pregledih vgrajenih sistemov požarne zaščite izvedenih s strani izvajalca kot npr. krmiljenje požarnih in dimoodvodnih loput s pripadajočimi prezračevalnimi napravami v primeru javljanja požara, ipd.. Potrdila morajo biti izdelana  strani pooblaščenega preglednika sistemov požarne zaščite.</t>
  </si>
  <si>
    <t>18. izdelavo shem inštalacij in opreme ogrevanja, hlajenja, vodovoda, plinov in prezračevanja v obstojni obliki, npr. v okvirju za pritrditev na zid;</t>
  </si>
  <si>
    <t>19. izdelavo navodil za uporabo in vzdrževanje inštalacij in opreme;</t>
  </si>
  <si>
    <t>20. Vnos sprememb v PZI dokumentacijo za potrebe izdelave načrta PID in izdelana načrta faza PID s področja strojništva.</t>
  </si>
  <si>
    <t>Izdelava in predaja vse potrebne dokumentacije za predajo objekta,
Dokazila o zanesljivosti objekta,
garancijskih dokumentov, 
navodil za posamezno vgrajeno opremo, 
namestitve posameznih oznak na posamezne elemente, 
cevi, ventile, razvode, kanale …, 
vse skladno z gradbeno zakonodajo.</t>
  </si>
  <si>
    <t>Pripravljalna in zaključna dela z vsemi potrebnimi zavarovalnimi, transportnimi in manipulativni stroški v zvezi z gradbiščem.</t>
  </si>
  <si>
    <t>SPLOŠNO SKUPAJ:</t>
  </si>
  <si>
    <t>Vnos sprememb, nastalih med gradnjo, v načrte faze PZI dokumentacijo za potrebe izdelave PID načrta s področja strojništva</t>
  </si>
  <si>
    <t xml:space="preserve">PROJEKTANTSKI POPIS MATERIALA IN DEL </t>
  </si>
  <si>
    <t>za načrt s področja strojništva</t>
  </si>
  <si>
    <t>STROJNE INSTALACIJE</t>
  </si>
  <si>
    <t>Pred oddajo ponudbe je potrebno preveriti pravilnost excelovih enačb glede seštevkov.</t>
  </si>
  <si>
    <t>V zgornjih postavkah je potrebno zajeti vsa dela in material za funkcionalno zaključeno 
izvedbo.</t>
  </si>
  <si>
    <t>Splošna navodila za izdelavo ponudbe</t>
  </si>
  <si>
    <t>Pri pripravi ponudbe mora ponudnik upoštevati in v ceno zajeti tudi naslednje:</t>
  </si>
  <si>
    <t>1. nabavo vsega materiala in opreme, predvidene za vgraditev in montažo ter stroške prevoza, razkladanja in skladiščenja na gradbišču, notranjega horizontalnega in vertikalnega transporta na gradbišču, ne glede na težo ali zahtevnost,</t>
  </si>
  <si>
    <t>2. pripravljalna dela in organizacijo gradbišča,</t>
  </si>
  <si>
    <t>3. zaključna dela na gradbišču s strani ponudnika in njegovih podizvajalcev, z odvozom odvečnega materiala in odpadnega materiala na deponijo,</t>
  </si>
  <si>
    <t>4. zavarovanje ponudbenih del v gradnji, delavcev in materiala na gradbišču v času izvajanja del,</t>
  </si>
  <si>
    <t>5. manipulativne in režijske stroške, kot tudi stroški koordinacije, kar velja tudi za odpravo napak v garancijski dobi,</t>
  </si>
  <si>
    <t>6. Izdelavo in uporabo vseh delovnih odrov in druge pomožne opreme za ves čas izvajanja del,</t>
  </si>
  <si>
    <t>7. stroške elektrike, toplote, vode, razsvetljave in ostale stroške v času gradnje,</t>
  </si>
  <si>
    <t>8. izvedbo predpisanih ukrepov varstva pri delu in varstva pred požarom, ki jih mora ponudnik obvezno upoštevati,</t>
  </si>
  <si>
    <t>9. ponudnik mora v ponudbi upoštevati kakovostni razred materialov in opreme določene s projektno dokumentacijo,</t>
  </si>
  <si>
    <t>10. obešalni in pritrdilni material za cevne in kanalske razvode in opremo, izdelan iz različnih sistemskih jeklenih pocinkanih profilov, pocinkanih cevnih in kanalskih objemk z gumijasto podlogo, vijakov, matic in kovinskih zidnih vložkov,</t>
  </si>
  <si>
    <t>12. tlačni preskus inštalacij freonskega hlajenja, 
na primer predinštalacija split sistemov z dušikom s tlakom p=24 bar v času trajanja t=10 minut po izenačitvi temperatur, končno polnitvijo dušika tlaka p=1 bar z zatiskanjem cevi in spajkanjem. 
V celotnem času gradnje morajo biti vsi cevovodi povezani v zbiralnik in pod tlakom z vgrajenim merilnikom tlaka;,</t>
  </si>
  <si>
    <t>13. izvedbo preizkusa na tesnost in pretočnost delov kanalizacijske inštalacije,</t>
  </si>
  <si>
    <t>14. izvedbo izpiranja, izpihovanja in čiščenja inštalacij ogrevanja, vodovoda, plinov in prezračevanja ter izdelavo zapisnikov,</t>
  </si>
  <si>
    <t>15. izvedbo dezinfekcije inštalacij vodovoda s hiperkloriranjem, izpiranjem in izdelavo bakteriološke in kemične analize vode ter izdelavo zapisnika,</t>
  </si>
  <si>
    <t>16. označitev vseh inštalacij in opreme, označitev mora biti izvedena v trajni obliki,</t>
  </si>
  <si>
    <t>17. izvedbo hidravličnega in termičnega ureguliranja inštalacij in opreme ogrevanja na izračunane pretoke in temperature ter izdelavo zapisnikov in sicer:</t>
  </si>
  <si>
    <t>a) nastavitev obtočnih črpalk na delovno točko,</t>
  </si>
  <si>
    <t>18. izvedbo ureguliranja inštalacij in opreme prezračevanja ter izdelavo zapisnikov in sicer:</t>
  </si>
  <si>
    <t>a) meritve in nastavitve volumskega pretoka zraka po posameznih prezračevalnih napravah glede na posamezne obratovalne stopnje,</t>
  </si>
  <si>
    <t>b) nastavitve prezračevalnih rešetk, difuzorjev in kanalskih sistemov,</t>
  </si>
  <si>
    <t>c) pregled vgradnje in priključitve požarnih loput, skupaj z izdajo potrdila o brezhibnem delovanju s strani pooblaščenega podjetja,</t>
  </si>
  <si>
    <t>19. izvedbo zagona in poskusnega obratovanja inštalacij in opreme ogrevanja, hlajenja, vodovoda, plinov in prezračevanja s šolanjem osebja za posluževanje in primopredajo investitorju ter izdelavo zapisnika,</t>
  </si>
  <si>
    <t>20. potrdila s poročili o pregledih vgrajenih sistemov požarne zaščite izvedenih s strani izvajalca kot na primer hidrantno omrežje, krmiljenje požarnih in dimoodvodnih loput s pripadajočimi prezračevalnimi napravami v primeru javljanja požara, ipd.. 
Potrdila morajo biti izdelana  strani pooblaščenega preglednika sistemov požarne zaščite,</t>
  </si>
  <si>
    <t>21. izdelavo shem inštalacij in opreme ogrevanja, hlajenja, vodovoda, plinov in prezračevanja v obstojni obliki, na primer v okvirju za pritrditev na steno,</t>
  </si>
  <si>
    <t>22. izdelavo navodil za uporabo in vzdrževanje inštalacij in opreme,</t>
  </si>
  <si>
    <t>23. Vnos sprememb v PZI dokumentacijo za potrebe izdelave načrta PID strojnih instalacij.</t>
  </si>
  <si>
    <t>24. Vse naprave in elemente je potrebno dobaviti z ustreznimi certifikati, atesti, garancijami in navodili,</t>
  </si>
  <si>
    <t>25. Pred naročilom opreme in materiala je potrebno pridobiti pisno soglasje investitorja in odgovornega nadzornika za SI,</t>
  </si>
  <si>
    <t>26. Pri vseh napravah je potrebno v ceni upoštevati stroške zagona, meritve in nastavitve obratovalnih parametrov,</t>
  </si>
  <si>
    <t>27. Pri vseh elementih je potrebno v ceni zajeti tudi ves potrebni spojni, tesnilni in montažni material,
vključno z potrebnimi sistemskimi obešali,</t>
  </si>
  <si>
    <t>28. Vsa delna na objektu se morajo izvajati v skladu z načrti in popisi materiala in del faze PZI projekta,</t>
  </si>
  <si>
    <t>29. V ponudbi za izvedbo mora biti zajet tudi posnetek izvedenih del, dejansko stanje izvedenih strojnih instalacij,
spremembe mora sproti vnašati v en izvod PZI dokumentacije izvajalec strojnih instalacij in jih predati izdelovalcu PID projektne dokumentacije.</t>
  </si>
  <si>
    <t>11. izvedbo tlačnih preizkusov cevnih inštalacij ogrevanja, vodovoda, hlajenja in plinov, tudi po odsekih, če to pogojuje faznost izgradnje ter izdelavo zapisnikov,</t>
  </si>
  <si>
    <t>Dobava in montaža polietilenske vodovodne cevi za pitno vodo iz PE 100, SDR 11, PN16 materiala, v kolutu,
spajanje na način elektrofuzijskega varjenja z elektro varilnimi spojkami, 
za razvod vodovoda od vodomernega jaška do objekta, skupaj z elektro varilnimi spojkami, fazonskimi kosi, koleni,  komplet z vsem potrebnim spojnim, tesnilnim in montažnim materialom, gradbena dela niso zajeta v tej postavki, dimenzij:</t>
  </si>
  <si>
    <t>Dobava in montaža opozorilnega traka "POZOR VODOVOD", položenega 30 cm nad temenom vodovodne cevi</t>
  </si>
  <si>
    <t>Dobava in montaža zaščitne orebrene cevi, za razvod vodovoda v nasutju objekta in prehod vodovoda skozi talno ploščo v objekt, za vodovodno cev dimenzije Φ40x3,5,prehod skozi talno AB ploščo v pritličje v radiusu R=80 cm,
komplet z vodotesno zaščito in vsem potrebnim spojnim, tesnilnim in montažnim materialom, dimenzij in dolžine:</t>
  </si>
  <si>
    <t>Φ90</t>
  </si>
  <si>
    <t>Izvedba tlačnega preizkusa zunanjega vodovodnega sistema, od vodomernega jaška do objekta, preizkus z tlakom p=10 bar, z izdelavo pisnega dokumenta o uspešno opravljenem tlačnem preizkusu,
vse skladno z SIST EN 806-2, 2005.</t>
  </si>
  <si>
    <t>m2</t>
  </si>
  <si>
    <t xml:space="preserve">Izdelava utorov in prebojev v opečno steno debeline d=20 do 30 cm, 
za potrebe vodenja instalacij, 
komplet z vsem potrebnim materialom in opremo ter odvozom odpadnega materiala na trajno deponijo, volumna:
</t>
  </si>
  <si>
    <t>m3</t>
  </si>
  <si>
    <t>Dobava in montaža zapornega krogelnega ventila za sanitarno pitno vodo, izdelanega po DVGW in SIST EN12420, iz medenine CW626N, 
navojne in masivne izvedbe, tlačne stopnje PN25, z dolgo ročko ustrezne barve, proizvod kot na primer oziroma enakovredno Herz tip KV,
komplet z vsem potrebnim spojnim, tesnilnim in montažnim materialom, dimenzij:</t>
  </si>
  <si>
    <t>Dovod vode</t>
  </si>
  <si>
    <t>Dobava in montaža varnostnega ventila 
za sanitarno, pitno vodo, s prednastavljenim tlakom odpiranja psv=6,0 bar, preizkušen skladno z TRD 721, proizvod kot na primer oziroma enakovredno Caleffi tip 531560,
komplet z vsem potrebnim spojnim, tesnilnim in montažnim materialom, dimenzij:</t>
  </si>
  <si>
    <t xml:space="preserve">Dobava in montaža stenski suhomontažni element za WC s podometnim kotličkom, h=112cm, aktiviranje spredaj, globina elementa min. 12,5cm, z 2-količinsko tipko za aktiviranje bele barve; odgovarja kot npr. Geberit  Duofix Sigma art. 111.311.00.5 z aktivno tipko  art. 115.770.11.1, z dvostopenjskim splakovanjem,
z območjem nastavitve male splakovalne količine 2 - 4 litre in z območjem nastavitve velike splakovalne količine 4/4,5/6,0/7,5 litrov, nastaviti na splakovalno količino 2 in 4 litre,   vključno ves sidrni in pritrdilni material ter odtočna garnitura
</t>
  </si>
  <si>
    <t>Dobava in montaža kompleta opreme za 
kuhinjsko enojno pomivalno korito, montirano v sklopu kuhinjskega pulta, 
v sestavi:
∙ kuhinjska, kromirana, masivna, stoječa, enoročna mešalna baterija DN15 z vrtljivim izpustom in perlatorjem, proizvod kot na primer oziroma enakovredno Grohe,
∙ 2x vezna zvijava cev za vodo DN15, 
∙ 1x kotni regulirni ventil za vodo DN15, z filtrom in regulacijsko funkcijo Comfort,
kromirane izvedbe, proizvod kot na primer oziroma enakovredno Schell tip 05 428 06 99,
∙ 1x kombinirani kotni regulirni ventil za vodo DN15, z filtrom, kromirane izvedbe,
za priključitev gospodinjskih aparatov,
proizvod kot na primer oziroma enakovredno Schell tip 03 560 06 99,
- 1x sifon za pomivalno korito komplet z vsem potrebnim spojnim, tesnilnim in montažnim materialom.
Pomivalno korito ni zajeto v postavki.</t>
  </si>
  <si>
    <t>8</t>
  </si>
  <si>
    <t>12</t>
  </si>
  <si>
    <t>2</t>
  </si>
  <si>
    <t>Dobava in montaža krogelnega izlivnega ventila za sanitarno pitno vodo, izdelanega po DVGW in SIST EN12420, iz medenine CW626N, krogelni izlivni ventil z navojnim nastavkom za cev, vrtna pipa, navojne in masivne izvedbe, tlačne stopnje PN16, z dolgo ročko ustrezne barve, proizvod kot na primer oziroma enakovredno Herz tip KP, komplet z vsem potrebnim spojnim, tesnilnim in montažnim materialom, dimenzij:</t>
  </si>
  <si>
    <t>Dobava in montaža troslojne, breztlačne, odtočne  kanalizacijske cevi, za hišno fekalno kanalizacijo, izdelane iz PVC-UK materiala, z naglavkom po DIN 19531, proizvod kot na primer oziroma enakovredno Huliot, speljano v nasutju objekta, pod AB ploščo in zunaj v zemljo do zunanjega kanalizacijskega jaška, skupaj z vsemi fazonskimi kosti, reducirnimi kosi, koleni, odcepi, komplet z vsem potrebnim spojnim, tesnilnim in montažnim materialom, dimenzij:</t>
  </si>
  <si>
    <t>Φ 110</t>
  </si>
  <si>
    <t>*na parceli se izvede nov vodomerni jašek, na katerega se priključuje obravnavani objekt</t>
  </si>
  <si>
    <t>Priklop na novi vodomerni jašek, vključno ves potrebni montažni in tesnilni material</t>
  </si>
  <si>
    <t>1</t>
  </si>
  <si>
    <t xml:space="preserve">Dobava in montaža prehodnih kosov, 
za prehod iz ZN/NN na alumplast komplet z vsem potrebnim spojnim, tesnilnim in montažnim materialom, dimenzij:
</t>
  </si>
  <si>
    <t>20x2,0, predizolirana d=6mm, hladna voda</t>
  </si>
  <si>
    <t>Zakoličba osi cevovoda z niveliranjem in zavarovanjem,</t>
  </si>
  <si>
    <t>Strojni izkop jarka v ter. III., IV.  kat. z  dodatkom  ročnega izkopa     (90% : 10% )  ter  odlaganje  izkopanega  materiala  ob strani. Globina znaša cca. 1,2 m in širine cca 0,8 m.  Izkopani material  se odlaga 1,0 m od jarka.</t>
  </si>
  <si>
    <t>Fino planiranje dna jarka po globinski zakoličbi s točnostjo +-2cm</t>
  </si>
  <si>
    <t>Izdelava posteljice iz peščenega materiala granulacije 0 - 4 mm za položitev cevovoda, s strojnim nabijanjem do 95% po Proctorju in izravnavo do točnosti +-0,5cm. Debelina peščene posteljice je 10-15 cm (cca 0,15 m3/m)</t>
  </si>
  <si>
    <t>Izdelava zasipa ob cevi do temena s peskom granulacije 0 - 8 mm, (0,09 m3/m) z bočnim nabijanjem ter komprimiranjem do 95% po Proctorju</t>
  </si>
  <si>
    <t>Izdelava zasipa nad cevjo s peskom granulacije 0 - 8 mm, (0,20 m3/m) z slojnim nabijanjem ter komprimiranjem do 95% po Proctorju; vsa spojna mesta morajo ostati odkrita do uspešno zaključenega  tlačnega preizkusa</t>
  </si>
  <si>
    <t>Zasip cevovoda z zemeljskim materialom deponiranim ob jarku v plasteh debeline 30 cm, s slojnim in bočnim nabijanjem ter komprimiranjem  do zbitosti 97%  po  Practorju. Zasip se izvaja  fazno  in  sicer  najprej  kot obtežitev cevovoda tako, da se pustijo vsa spojna  mesta nezasuta, po uspešno izvedeni tlačni  preizkušnji  pa  kot končni zasip. (zasip se računa do spodnejga ustroja ceste in znaša 0,9m3/m)</t>
  </si>
  <si>
    <t>Geodetski posnetek vgrajenega cevovoda pred zakritjem</t>
  </si>
  <si>
    <t>SKUPAJ  (EUR):</t>
  </si>
  <si>
    <t>26x3, predizolirana d=9mm, hladna voda</t>
  </si>
  <si>
    <r>
      <t>Vodovodna cev za sanitarno  hladno vodo, toplo in cirkulacijsko, kompozitne troslojne vodovodne cevi, zunanja plastična plast iz polietilena visoke gostote (PE-x) nudi zaščito pred korozijo in mehanskimi poškodbami, sredinska aluminijasta plast (Al) zagotavlja stabilnost, upogibljivost in difuzijsko tesnost cevi, notranja in zunanja plast zamreženega polietilena (PE-x) je odporna proti koroziji in varna za uporabo z živili, testirane po EN ISO 21003, hrapavost površine 7 µm, toplotno raztezanje 0.026 mm/mK, s</t>
    </r>
    <r>
      <rPr>
        <sz val="9"/>
        <rFont val="Arial"/>
        <family val="2"/>
        <charset val="238"/>
      </rPr>
      <t>k</t>
    </r>
    <r>
      <rPr>
        <sz val="10"/>
        <rFont val="Arial"/>
        <family val="2"/>
        <charset val="238"/>
      </rPr>
      <t>upaj s  fitingi za stiskanje in O-tesnilnimi obroči iz EPDM (spojke, T-kosi, kolena, zaključki, priključki, prehodi, redukcije,...), vključno z dodatkom za razrez, z vsem potrebnim montažnim in pritrdilnim materialom, tovarniško toplotno zaščitene s PE penasto gumo s toplotno prevodnostjo 0.04 W/mK in uporom proti difuziji vodne pare 7000m za cevi do premera 26mm,  (razvodi  v tleh in stenskih utorih ali montažnih stenah)</t>
    </r>
  </si>
  <si>
    <t>Dobava in montaža konzolno stranišče za invalide srednjega razreda, sestoječe iz:</t>
  </si>
  <si>
    <t xml:space="preserve"> - gumi manšeta</t>
  </si>
  <si>
    <t xml:space="preserve"> - podložna guma</t>
  </si>
  <si>
    <t xml:space="preserve"> - invalidska sedežna deska,  material in barvo prilagoditi opremi    </t>
  </si>
  <si>
    <t xml:space="preserve"> - viseča keramična invalidska WC školjka z zadnjim  iztokom (npr. SELNOVA INVALIDSKA, GEBERIT) ali enakovredno</t>
  </si>
  <si>
    <t>Dodatna oprema za invalidsko stranišče:</t>
  </si>
  <si>
    <t xml:space="preserve"> - invalidski držali (pregibno + fiksno) za invalidsko stranišče</t>
  </si>
  <si>
    <t xml:space="preserve"> - 1x držalo za WC - krtačo, vključno metlica-montaža na steno</t>
  </si>
  <si>
    <t xml:space="preserve"> - 1x zaščitna kaseta za toaletni  papir v rolah</t>
  </si>
  <si>
    <t>vključno pritrdilni in tesnilni material</t>
  </si>
  <si>
    <t>I.</t>
  </si>
  <si>
    <t>I. Zunanje instalacije</t>
  </si>
  <si>
    <t>II.</t>
  </si>
  <si>
    <t>III.</t>
  </si>
  <si>
    <t>III. Dovod vode</t>
  </si>
  <si>
    <t>IV.</t>
  </si>
  <si>
    <t>Dobava in montaža:</t>
  </si>
  <si>
    <t>Izdelava projektne dokumentacije izvedenih del, PID, za kompletne načrte s področja strojništva, strojne instalacije in strojno opremo.</t>
  </si>
  <si>
    <t>IV. Sanitarna oprema</t>
  </si>
  <si>
    <t>Interna instalacija vode in kanalizacije</t>
  </si>
  <si>
    <t>II. Interna instalacija vode in kanalizacije</t>
  </si>
  <si>
    <t xml:space="preserve">Φ25x2,5                                                          </t>
  </si>
  <si>
    <t>Dobava in montaža armaturnega priključka, vključno montažni in tesnilni material</t>
  </si>
  <si>
    <t>Dobava in montaža lokalnega bojlerja za toplo sani-tarno vodo, varnostni ventil, vključno ves potrebni montažni, tesnilni in pritrdilni material</t>
  </si>
  <si>
    <t xml:space="preserve">Andris LUX, V=10,0 </t>
  </si>
  <si>
    <t>DN25, kondenzat</t>
  </si>
  <si>
    <t xml:space="preserve">Dobava in montaža zaščitne omarice iz jeklene pločevine, dimenzije 500x500x150 mm, za podometno vgradnjo, skupaj z vratci, za predvideno vgradnjo 3x zapornih krogelnih ventilov DN20, 1x glavnega hišnega mehanskega vodnega filtra, 1x obvodom mimo filtra DN20, za pitno sanitarno vodo, komplet z vsem potrebnim spojnim, tesnilnim in montažnim materialom, ventili in filtri niso zajeti v tej postavki.
</t>
  </si>
  <si>
    <t xml:space="preserve">Dobava in montaža mehanskega, ročnega vodnega filtra za mehansko filtracijo sanitarne, pitne vode, navojne izvedbe, s steklenim ohišjem, nerjavno mrežico, montiranega v podometno zaščitno omarico, komplet z vsem potrebnim spojnim, tesnilnim in montažnim materialom, dimenzij:
</t>
  </si>
  <si>
    <t>Dobava in montaža kompleta umivalnika, v sestavi:
∙ nadpultni umivalnik , bele barve
- odtok,
- dimenzije BxT=600x400 mm, 
∙ vse skupaj prirejeno za montažo na pult, skupaj pripadajočim setom za montažo na pult,</t>
  </si>
  <si>
    <t>∙ 1x kromirani odtočni ventil Φ32 brez mehanskega čepa,
∙ 1x kromirani medeninasti umivalniški sifoni Φ32, "S" oblike z kromirano vezno cevjo in kromirano rozeto,
∙ 1x kromirana, masivna, stoječa pultna, enoročna mešalna baterija DN15 s fiksnim izpustom in perlatorjem, proizvod kot na primer oziroma enakovredno Hansgrohe tip Focus 100, srednjega cenovnega razreda in kvalitete, 
∙ 2x vezna zvijava cev za vodo DN15, 
∙ 2x krogelni kotni regulirni ventil za vodo DN15, brez filtra, kromirane izvedbe, proizvod kot na primer oziroma enakovredno Schell tip 04 917 06 99,
∙ 1x odtok s prostim odtokom in pokrovom odtoka,
∙ 1x cevasti sifon za umivalnik z manšeto, komplet z vsem potrebnim spojnim, tesnilnim in montažnim materialom, 
vključno z tesnjenjem robov z ustreznim trajno elastičnim sanitarnim kitom.</t>
  </si>
  <si>
    <t>Dobava in montaža dodatne opreme za umivalnike, srednjega cenovnega razreda in kvalitete, v sestavi:
∙ 1x ogledalo pravokotne oblike dimenzije šxv=700x500 mm z pritrjevanjem na steno z lepljenjem,                              
∙ 1x podajalnik za papirnate brisače v boks izvedbi, izdelan iz kompaktne ABS plastike,
∙ 1x kompaktni dozator za tekoče milo izdelan iz kompaktne ABS plastike, komplet z vsem potrebnim montažnim materialom.</t>
  </si>
  <si>
    <t>Dobava in montaža konzolno stranišče srednjega razreda, sestoječe iz: konzolne školjke iz sanitarne keramike bele barve, dimezije 560x360mm, s polno masivno sedežno desko s počasnim zapiranjem z gumijastim nasedom in pokromanimi pritrdilnimi vijaki, s PE podložno peno, vključno vijaki za pritrditev ter končno kitanje s sanitarnim kitom, odgovarja kot npr. WC-školjka konzolna, Jika Deep  s sedežno desko Soft Close za WC školjko s počasnim zapiranjem
 - 1x zaščitna kaseta za toaletni  papir v rolah
 - 1x držalo za WC - krtačo, vključno metlica-montaža na steno</t>
  </si>
  <si>
    <t>Dobava in montaža kompleta pisoarja, v sestavi:</t>
  </si>
  <si>
    <t xml:space="preserve"> - samostojna pisoar školjke iz sanitarne keramike, bele barve, proizvod kot na primer oziroma enakovredno  Dolomite, srednjega cenovnega razreda in kvalitete,                                                                   ∙ podometna nosilna konstrukcija Duofix za montažo v steno, proizvod kot na primer oziroma enakovredno Geberit,
∙ elektronska sanitarna armatura za pisoar, podometne izvedbe, proizvod kot na primer oziroma enakovredno Geberit, srednjega cenovnega razreda in kvalitete, 
∙ kromirani odtočni stenski sifona Φ32, 
»S« oblike,
∙ 1x kotni medeninasti regulirni ventil DN15 z rozeto, kapico in vsem ostalim potrebnim spojnim, tesnilnim in montažnim materialom, vključno z tesnjenjem robov z ustreznim trajno elastičnim sanitarnim kitom.</t>
  </si>
  <si>
    <t>OGREVANJE in HLAJENJE</t>
  </si>
  <si>
    <t>Ogrevanje in hlajenje</t>
  </si>
  <si>
    <t>Dobava in montaža stenskega električnega konvekcijskega radiatorja. Radiator mora imeti vgrajen elektronski termostat, tedenski programski časovnik, zaščito proti zmrzovanju in funkcijo zaznavanja odprtega okna. Stopnja zaščite vsaj IP24, vključno z montažnim materialom</t>
  </si>
  <si>
    <t>Q=800 W</t>
  </si>
  <si>
    <t>Q=1200 W</t>
  </si>
  <si>
    <t>Dobava in montaža split klimatske naprave (inverterska tehnologija, moči 7,1 kW hlajenja / 8,2 kW gretja, energijski razred vsaj A++).• Stensko montažo ene notranje in ene zunanje enote na višino do 4 metrov.• Preboj zunanje stene debeline do 20 cm.• Dobavo in razvod instalacij do dolžine 8 metrov (bakrene izolirane cevi, električni povezovalni in napajalni kabli, cev za odvod kondenza na podlagi prostega padca).• Dobavo in montažo estetskih PVC kanalov za skritje instalacij.• Dobavo in montažo stenskih ali talnih nosilcev z anti-vibracijskimi podložkami za zunanjo enoto.• Vakuumiranje sistema, polnjenje s hladilnim plinom (R32), električni priklop • Zagon naprave, preizkus tesnosti, nastavitev parametrov, poučitev uporabnika o delovanju ter čiščenje delovnega mesta z odvozom embalaže..</t>
  </si>
  <si>
    <t>I. Ogrevanje in hlajenje</t>
  </si>
  <si>
    <t>OGREVANJE IN HLAJENJE SKUPAJ:</t>
  </si>
  <si>
    <t>kot npr.:</t>
  </si>
  <si>
    <t>Panasonic CU-Z71ZKE + CS-TZ71ZKEW</t>
  </si>
  <si>
    <t>Stenski aksialni ventilator, Q=50 m3/h pri 30 Pa, vključno okrogli kanal iz pocinkane pločevine fi100 mm, dolžine 2 m, samodvižna rešetka na fasadi, vključno ves potrebni montažni in tesnilni material</t>
  </si>
  <si>
    <t>Storitve projektantskega nadzora s področja strojništva, strojne instalacije in strojna oprema,  v času gradnje.</t>
  </si>
  <si>
    <t>za objekt "OBJEKT ZA STALNO RAZSTAVO O KULTURNI KRAJINI GORIČKO"</t>
  </si>
  <si>
    <t>20x2,0, predizolirana d=13mm, topla voda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</si>
</sst>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_€"/>
    <numFmt numFmtId="165" formatCode="#,##0.00\ _S_I_T"/>
    <numFmt numFmtId="166" formatCode="#,##0.00\ &quot;€&quot;"/>
  </numFmts>
  <fonts count="21" x14ac:knownFonts="1">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b/>
      <sz val="10"/>
      <name val="Arial"/>
      <family val="2"/>
      <charset val="238"/>
    </font>
    <font>
      <sz val="11"/>
      <name val="Arial"/>
      <family val="2"/>
      <charset val="238"/>
    </font>
    <font>
      <sz val="10"/>
      <name val="Arial"/>
      <family val="2"/>
    </font>
    <font>
      <sz val="10"/>
      <name val="Arial CE"/>
      <family val="2"/>
      <charset val="238"/>
    </font>
    <font>
      <i/>
      <sz val="10"/>
      <name val="Arial"/>
      <family val="2"/>
      <charset val="238"/>
    </font>
    <font>
      <sz val="10"/>
      <color theme="1"/>
      <name val="Arial"/>
      <family val="2"/>
      <charset val="238"/>
    </font>
    <font>
      <b/>
      <sz val="11"/>
      <name val="Arial"/>
      <family val="2"/>
      <charset val="238"/>
    </font>
    <font>
      <sz val="11"/>
      <color theme="1"/>
      <name val="Arial"/>
      <family val="2"/>
      <charset val="238"/>
    </font>
    <font>
      <sz val="11"/>
      <color indexed="8"/>
      <name val="Calibri"/>
      <family val="2"/>
    </font>
    <font>
      <b/>
      <sz val="10"/>
      <name val="Arial"/>
      <family val="2"/>
    </font>
    <font>
      <b/>
      <sz val="11"/>
      <name val="Arial"/>
      <family val="2"/>
    </font>
    <font>
      <b/>
      <i/>
      <sz val="11"/>
      <name val="Arial"/>
      <family val="2"/>
      <charset val="238"/>
    </font>
    <font>
      <i/>
      <sz val="9"/>
      <name val="Arial"/>
      <family val="2"/>
      <charset val="238"/>
    </font>
    <font>
      <sz val="11"/>
      <name val="Calibri"/>
      <family val="2"/>
      <charset val="238"/>
    </font>
    <font>
      <sz val="10"/>
      <color theme="1"/>
      <name val="Calibri"/>
      <family val="2"/>
      <charset val="238"/>
      <scheme val="minor"/>
    </font>
    <font>
      <sz val="9"/>
      <name val="Arial"/>
      <family val="2"/>
      <charset val="238"/>
    </font>
    <font>
      <sz val="10"/>
      <color theme="1"/>
      <name val="Arial"/>
      <family val="2"/>
    </font>
  </fonts>
  <fills count="4">
    <fill>
      <patternFill patternType="none"/>
    </fill>
    <fill>
      <patternFill patternType="gray125"/>
    </fill>
    <fill>
      <patternFill patternType="solid">
        <fgColor indexed="27"/>
        <bgColor indexed="31"/>
      </patternFill>
    </fill>
    <fill>
      <patternFill patternType="solid">
        <fgColor theme="0"/>
        <bgColor indexed="31"/>
      </patternFill>
    </fill>
  </fills>
  <borders count="14">
    <border>
      <left/>
      <right/>
      <top/>
      <bottom/>
      <diagonal/>
    </border>
    <border>
      <left/>
      <right/>
      <top/>
      <bottom style="medium">
        <color indexed="64"/>
      </bottom>
      <diagonal/>
    </border>
    <border>
      <left/>
      <right/>
      <top/>
      <bottom style="thin">
        <color indexed="64"/>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top style="thin">
        <color indexed="64"/>
      </top>
      <bottom/>
      <diagonal/>
    </border>
    <border>
      <left/>
      <right/>
      <top style="thin">
        <color indexed="64"/>
      </top>
      <bottom style="thin">
        <color indexed="64"/>
      </bottom>
      <diagonal/>
    </border>
  </borders>
  <cellStyleXfs count="18">
    <xf numFmtId="0" fontId="0" fillId="0" borderId="0"/>
    <xf numFmtId="0" fontId="2" fillId="0" borderId="0"/>
    <xf numFmtId="0" fontId="3" fillId="0" borderId="0"/>
    <xf numFmtId="0" fontId="3" fillId="0" borderId="0"/>
    <xf numFmtId="0" fontId="2" fillId="0" borderId="0"/>
    <xf numFmtId="0" fontId="1" fillId="0" borderId="0"/>
    <xf numFmtId="0" fontId="2" fillId="0" borderId="0"/>
    <xf numFmtId="0" fontId="7" fillId="0" borderId="0"/>
    <xf numFmtId="0" fontId="2" fillId="0" borderId="0"/>
    <xf numFmtId="0" fontId="3" fillId="0" borderId="0"/>
    <xf numFmtId="0" fontId="2" fillId="0" borderId="0" applyBorder="0"/>
    <xf numFmtId="0" fontId="1" fillId="0" borderId="0"/>
    <xf numFmtId="0" fontId="6" fillId="0" borderId="0"/>
    <xf numFmtId="0" fontId="12" fillId="0" borderId="0"/>
    <xf numFmtId="0" fontId="6" fillId="0" borderId="0"/>
    <xf numFmtId="0" fontId="3" fillId="0" borderId="0"/>
    <xf numFmtId="0" fontId="3" fillId="0" borderId="0"/>
    <xf numFmtId="0" fontId="6" fillId="0" borderId="0"/>
  </cellStyleXfs>
  <cellXfs count="149">
    <xf numFmtId="0" fontId="0" fillId="0" borderId="0" xfId="0"/>
    <xf numFmtId="0" fontId="2" fillId="0" borderId="0" xfId="0" applyFont="1" applyAlignment="1">
      <alignment horizontal="justify" vertical="top" wrapText="1"/>
    </xf>
    <xf numFmtId="0" fontId="2" fillId="0" borderId="0" xfId="0" applyFont="1" applyAlignment="1">
      <alignment horizontal="center" wrapText="1"/>
    </xf>
    <xf numFmtId="164" fontId="2" fillId="0" borderId="0" xfId="8" applyNumberFormat="1" applyAlignment="1">
      <alignment horizontal="center"/>
    </xf>
    <xf numFmtId="49" fontId="2" fillId="0" borderId="0" xfId="3" applyNumberFormat="1" applyFont="1" applyAlignment="1">
      <alignment horizontal="center" vertical="top"/>
    </xf>
    <xf numFmtId="0" fontId="0" fillId="0" borderId="0" xfId="0" applyAlignment="1">
      <alignment horizontal="center"/>
    </xf>
    <xf numFmtId="0" fontId="5" fillId="0" borderId="0" xfId="0" applyFont="1" applyAlignment="1">
      <alignment horizontal="center" vertical="top" wrapText="1"/>
    </xf>
    <xf numFmtId="0" fontId="2" fillId="0" borderId="0" xfId="10" applyBorder="1" applyAlignment="1">
      <alignment horizontal="center" vertical="top" wrapText="1"/>
    </xf>
    <xf numFmtId="0" fontId="2" fillId="0" borderId="0" xfId="10" applyAlignment="1">
      <alignment horizontal="center"/>
    </xf>
    <xf numFmtId="4" fontId="2" fillId="0" borderId="0" xfId="10" applyNumberFormat="1" applyBorder="1" applyAlignment="1">
      <alignment horizontal="center"/>
    </xf>
    <xf numFmtId="3" fontId="2" fillId="0" borderId="0" xfId="10" applyNumberFormat="1" applyAlignment="1">
      <alignment horizontal="center"/>
    </xf>
    <xf numFmtId="0" fontId="2" fillId="0" borderId="0" xfId="0" applyFont="1" applyAlignment="1">
      <alignment horizontal="center" vertical="top" wrapText="1"/>
    </xf>
    <xf numFmtId="49" fontId="2" fillId="0" borderId="0" xfId="0" applyNumberFormat="1" applyFont="1" applyAlignment="1">
      <alignment horizontal="center" vertical="top" wrapText="1"/>
    </xf>
    <xf numFmtId="49" fontId="2" fillId="0" borderId="0" xfId="0" applyNumberFormat="1" applyFont="1" applyAlignment="1">
      <alignment horizontal="center" vertical="top"/>
    </xf>
    <xf numFmtId="49" fontId="2" fillId="0" borderId="0" xfId="11" applyNumberFormat="1" applyFont="1" applyAlignment="1">
      <alignment horizontal="center" vertical="top"/>
    </xf>
    <xf numFmtId="49" fontId="2" fillId="0" borderId="2" xfId="0" applyNumberFormat="1" applyFont="1" applyBorder="1" applyAlignment="1">
      <alignment horizontal="center" vertical="top"/>
    </xf>
    <xf numFmtId="0" fontId="2" fillId="0" borderId="2" xfId="0" applyFont="1" applyBorder="1" applyAlignment="1">
      <alignment horizontal="center"/>
    </xf>
    <xf numFmtId="0" fontId="2" fillId="0" borderId="2" xfId="0" applyFont="1" applyBorder="1" applyAlignment="1">
      <alignment horizontal="center" wrapText="1"/>
    </xf>
    <xf numFmtId="0" fontId="9" fillId="0" borderId="0" xfId="0" applyFont="1"/>
    <xf numFmtId="0" fontId="2" fillId="0" borderId="0" xfId="10" applyBorder="1" applyAlignment="1">
      <alignment horizontal="justify" vertical="top" wrapText="1"/>
    </xf>
    <xf numFmtId="49" fontId="10" fillId="0" borderId="0" xfId="0" applyNumberFormat="1" applyFont="1" applyAlignment="1">
      <alignment horizontal="center" vertical="top" wrapText="1"/>
    </xf>
    <xf numFmtId="0" fontId="10" fillId="0" borderId="0" xfId="0" applyFont="1" applyAlignment="1">
      <alignment horizontal="justify" vertical="top" wrapText="1"/>
    </xf>
    <xf numFmtId="4" fontId="5" fillId="0" borderId="0" xfId="0" applyNumberFormat="1" applyFont="1" applyAlignment="1">
      <alignment wrapText="1"/>
    </xf>
    <xf numFmtId="4" fontId="5" fillId="0" borderId="0" xfId="0" applyNumberFormat="1" applyFont="1" applyAlignment="1">
      <alignment horizontal="center" wrapText="1"/>
    </xf>
    <xf numFmtId="0" fontId="11" fillId="0" borderId="0" xfId="0" applyFont="1"/>
    <xf numFmtId="0" fontId="5" fillId="0" borderId="0" xfId="0" applyFont="1" applyAlignment="1">
      <alignment vertical="top" wrapText="1"/>
    </xf>
    <xf numFmtId="0" fontId="9" fillId="0" borderId="0" xfId="0" applyFont="1" applyAlignment="1">
      <alignment horizontal="center"/>
    </xf>
    <xf numFmtId="165" fontId="9" fillId="0" borderId="0" xfId="0" applyNumberFormat="1" applyFont="1" applyProtection="1">
      <protection locked="0"/>
    </xf>
    <xf numFmtId="166" fontId="9" fillId="0" borderId="0" xfId="0" applyNumberFormat="1" applyFont="1" applyAlignment="1">
      <alignment horizontal="center"/>
    </xf>
    <xf numFmtId="0" fontId="2" fillId="0" borderId="0" xfId="0" applyFont="1" applyAlignment="1">
      <alignment vertical="top" wrapText="1"/>
    </xf>
    <xf numFmtId="4" fontId="2" fillId="0" borderId="0" xfId="0" applyNumberFormat="1" applyFont="1" applyAlignment="1">
      <alignment wrapText="1"/>
    </xf>
    <xf numFmtId="4" fontId="2" fillId="0" borderId="0" xfId="0" applyNumberFormat="1" applyFont="1" applyAlignment="1">
      <alignment horizontal="center" wrapText="1"/>
    </xf>
    <xf numFmtId="0" fontId="10" fillId="0" borderId="2" xfId="0" applyFont="1" applyBorder="1" applyAlignment="1">
      <alignment horizontal="justify" vertical="top" wrapText="1"/>
    </xf>
    <xf numFmtId="165" fontId="9" fillId="0" borderId="2" xfId="0" applyNumberFormat="1" applyFont="1" applyBorder="1"/>
    <xf numFmtId="166" fontId="4" fillId="0" borderId="2" xfId="0" applyNumberFormat="1" applyFont="1" applyBorder="1" applyAlignment="1">
      <alignment horizontal="center"/>
    </xf>
    <xf numFmtId="0" fontId="11" fillId="0" borderId="0" xfId="0" applyFont="1" applyAlignment="1">
      <alignment vertical="top"/>
    </xf>
    <xf numFmtId="166" fontId="9" fillId="0" borderId="0" xfId="0" applyNumberFormat="1" applyFont="1" applyAlignment="1" applyProtection="1">
      <alignment vertical="top" wrapText="1"/>
      <protection locked="0"/>
    </xf>
    <xf numFmtId="0" fontId="4" fillId="0" borderId="0" xfId="0" applyFont="1" applyAlignment="1">
      <alignment horizontal="justify" vertical="top" wrapText="1"/>
    </xf>
    <xf numFmtId="0" fontId="4" fillId="0" borderId="2" xfId="0" applyFont="1" applyBorder="1" applyAlignment="1">
      <alignment horizontal="justify" vertical="top" wrapText="1"/>
    </xf>
    <xf numFmtId="0" fontId="9" fillId="0" borderId="0" xfId="0" applyFont="1" applyAlignment="1">
      <alignment vertical="top"/>
    </xf>
    <xf numFmtId="0" fontId="13" fillId="0" borderId="0" xfId="12" applyFont="1" applyAlignment="1">
      <alignment horizontal="left" vertical="top"/>
    </xf>
    <xf numFmtId="0" fontId="13" fillId="0" borderId="0" xfId="12" applyFont="1" applyAlignment="1">
      <alignment vertical="top" wrapText="1"/>
    </xf>
    <xf numFmtId="0" fontId="2" fillId="0" borderId="0" xfId="8" applyAlignment="1">
      <alignment horizontal="center"/>
    </xf>
    <xf numFmtId="0" fontId="10" fillId="0" borderId="1" xfId="0" applyFont="1" applyBorder="1"/>
    <xf numFmtId="0" fontId="10" fillId="0" borderId="1" xfId="0" applyFont="1" applyBorder="1" applyAlignment="1">
      <alignment horizontal="right"/>
    </xf>
    <xf numFmtId="0" fontId="10" fillId="0" borderId="0" xfId="0" applyFont="1"/>
    <xf numFmtId="0" fontId="14" fillId="0" borderId="0" xfId="1" applyFont="1" applyAlignment="1" applyProtection="1">
      <alignment vertical="top" wrapText="1"/>
      <protection locked="0"/>
    </xf>
    <xf numFmtId="166" fontId="10" fillId="0" borderId="0" xfId="1" applyNumberFormat="1" applyFont="1" applyAlignment="1">
      <alignment horizontal="right"/>
    </xf>
    <xf numFmtId="0" fontId="15" fillId="0" borderId="0" xfId="1" applyFont="1" applyAlignment="1" applyProtection="1">
      <alignment vertical="top" wrapText="1"/>
      <protection locked="0"/>
    </xf>
    <xf numFmtId="166" fontId="15" fillId="0" borderId="0" xfId="1" applyNumberFormat="1" applyFont="1" applyAlignment="1">
      <alignment horizontal="right"/>
    </xf>
    <xf numFmtId="0" fontId="10" fillId="0" borderId="0" xfId="1" applyFont="1" applyAlignment="1">
      <alignment horizontal="justify" vertical="top" wrapText="1"/>
    </xf>
    <xf numFmtId="0" fontId="10" fillId="0" borderId="2" xfId="3" applyFont="1" applyBorder="1" applyAlignment="1">
      <alignment horizontal="justify" vertical="top" wrapText="1"/>
    </xf>
    <xf numFmtId="166" fontId="10" fillId="0" borderId="2" xfId="1" applyNumberFormat="1" applyFont="1" applyBorder="1" applyAlignment="1">
      <alignment horizontal="right"/>
    </xf>
    <xf numFmtId="0" fontId="10" fillId="0" borderId="0" xfId="3" applyFont="1" applyAlignment="1">
      <alignment horizontal="justify" vertical="top" wrapText="1"/>
    </xf>
    <xf numFmtId="0" fontId="10" fillId="0" borderId="3" xfId="3" applyFont="1" applyBorder="1" applyAlignment="1">
      <alignment horizontal="justify" vertical="top" wrapText="1"/>
    </xf>
    <xf numFmtId="166" fontId="10" fillId="0" borderId="3" xfId="1" applyNumberFormat="1" applyFont="1" applyBorder="1" applyAlignment="1">
      <alignment horizontal="right"/>
    </xf>
    <xf numFmtId="0" fontId="10" fillId="0" borderId="1" xfId="3" applyFont="1" applyBorder="1" applyAlignment="1">
      <alignment horizontal="justify" vertical="top" wrapText="1"/>
    </xf>
    <xf numFmtId="166" fontId="10" fillId="0" borderId="1" xfId="1" applyNumberFormat="1" applyFont="1" applyBorder="1" applyAlignment="1">
      <alignment horizontal="right"/>
    </xf>
    <xf numFmtId="0" fontId="16" fillId="0" borderId="0" xfId="0" applyFont="1"/>
    <xf numFmtId="0" fontId="16" fillId="0" borderId="0" xfId="0" applyFont="1" applyAlignment="1">
      <alignment horizontal="right"/>
    </xf>
    <xf numFmtId="0" fontId="17" fillId="0" borderId="0" xfId="0" applyFont="1" applyAlignment="1">
      <alignment vertical="center" wrapText="1"/>
    </xf>
    <xf numFmtId="0" fontId="10" fillId="0" borderId="0" xfId="0" applyFont="1" applyAlignment="1">
      <alignment horizontal="right"/>
    </xf>
    <xf numFmtId="1" fontId="10" fillId="0" borderId="0" xfId="0" applyNumberFormat="1" applyFont="1" applyAlignment="1">
      <alignment horizontal="center"/>
    </xf>
    <xf numFmtId="1" fontId="10" fillId="0" borderId="1" xfId="0" applyNumberFormat="1" applyFont="1" applyBorder="1" applyAlignment="1">
      <alignment horizontal="center"/>
    </xf>
    <xf numFmtId="1" fontId="14" fillId="0" borderId="0" xfId="1" applyNumberFormat="1" applyFont="1" applyAlignment="1">
      <alignment horizontal="center" vertical="top"/>
    </xf>
    <xf numFmtId="1" fontId="10" fillId="0" borderId="0" xfId="0" applyNumberFormat="1" applyFont="1" applyAlignment="1">
      <alignment horizontal="center" vertical="center"/>
    </xf>
    <xf numFmtId="1" fontId="10" fillId="0" borderId="3" xfId="0" applyNumberFormat="1" applyFont="1" applyBorder="1" applyAlignment="1">
      <alignment horizontal="center"/>
    </xf>
    <xf numFmtId="1" fontId="10" fillId="0" borderId="2" xfId="0" applyNumberFormat="1" applyFont="1" applyBorder="1" applyAlignment="1">
      <alignment horizontal="center"/>
    </xf>
    <xf numFmtId="1" fontId="16" fillId="0" borderId="0" xfId="0" applyNumberFormat="1" applyFont="1" applyAlignment="1">
      <alignment horizontal="center" wrapText="1"/>
    </xf>
    <xf numFmtId="1" fontId="16" fillId="0" borderId="0" xfId="0" applyNumberFormat="1" applyFont="1" applyAlignment="1">
      <alignment horizontal="center"/>
    </xf>
    <xf numFmtId="1" fontId="10" fillId="0" borderId="0" xfId="1" applyNumberFormat="1" applyFont="1" applyAlignment="1">
      <alignment horizontal="center" vertical="center"/>
    </xf>
    <xf numFmtId="1" fontId="10" fillId="0" borderId="0" xfId="1" applyNumberFormat="1" applyFont="1" applyAlignment="1">
      <alignment horizontal="center" vertical="top"/>
    </xf>
    <xf numFmtId="0" fontId="13" fillId="3" borderId="4" xfId="12" applyFont="1" applyFill="1" applyBorder="1"/>
    <xf numFmtId="0" fontId="13" fillId="3" borderId="5" xfId="12" applyFont="1" applyFill="1" applyBorder="1" applyAlignment="1">
      <alignment horizontal="left" vertical="top"/>
    </xf>
    <xf numFmtId="0" fontId="13" fillId="3" borderId="6" xfId="12" applyFont="1" applyFill="1" applyBorder="1" applyAlignment="1">
      <alignment horizontal="left" vertical="top"/>
    </xf>
    <xf numFmtId="0" fontId="13" fillId="3" borderId="7" xfId="12" applyFont="1" applyFill="1" applyBorder="1"/>
    <xf numFmtId="0" fontId="13" fillId="2" borderId="8" xfId="12" applyFont="1" applyFill="1" applyBorder="1" applyAlignment="1">
      <alignment horizontal="left" vertical="top"/>
    </xf>
    <xf numFmtId="0" fontId="13" fillId="2" borderId="9" xfId="12" applyFont="1" applyFill="1" applyBorder="1" applyAlignment="1">
      <alignment vertical="top" wrapText="1"/>
    </xf>
    <xf numFmtId="0" fontId="13" fillId="2" borderId="10" xfId="12" applyFont="1" applyFill="1" applyBorder="1" applyAlignment="1">
      <alignment vertical="top" wrapText="1"/>
    </xf>
    <xf numFmtId="0" fontId="13" fillId="2" borderId="11" xfId="12" applyFont="1" applyFill="1" applyBorder="1" applyAlignment="1">
      <alignment horizontal="left" vertical="top" wrapText="1"/>
    </xf>
    <xf numFmtId="0" fontId="13" fillId="0" borderId="0" xfId="12" applyFont="1" applyAlignment="1">
      <alignment horizontal="left" vertical="top" wrapText="1"/>
    </xf>
    <xf numFmtId="0" fontId="0" fillId="0" borderId="0" xfId="12" applyFont="1" applyAlignment="1">
      <alignment horizontal="left" vertical="top" wrapText="1"/>
    </xf>
    <xf numFmtId="0" fontId="6" fillId="0" borderId="0" xfId="10" applyFont="1" applyBorder="1" applyAlignment="1">
      <alignment horizontal="justify" vertical="top" wrapText="1"/>
    </xf>
    <xf numFmtId="0" fontId="9" fillId="0" borderId="0" xfId="0" applyFont="1" applyAlignment="1">
      <alignment horizontal="center" vertical="top"/>
    </xf>
    <xf numFmtId="49" fontId="4" fillId="0" borderId="0" xfId="0" applyNumberFormat="1" applyFont="1" applyAlignment="1">
      <alignment horizontal="center" vertical="top" wrapText="1"/>
    </xf>
    <xf numFmtId="0" fontId="18" fillId="0" borderId="0" xfId="0" applyFont="1" applyAlignment="1">
      <alignment horizontal="center"/>
    </xf>
    <xf numFmtId="0" fontId="18" fillId="0" borderId="0" xfId="0" applyFont="1"/>
    <xf numFmtId="0" fontId="18" fillId="0" borderId="0" xfId="0" applyFont="1" applyAlignment="1">
      <alignment vertical="top"/>
    </xf>
    <xf numFmtId="4" fontId="5" fillId="0" borderId="0" xfId="0" applyNumberFormat="1" applyFont="1" applyAlignment="1">
      <alignment vertical="top" wrapText="1"/>
    </xf>
    <xf numFmtId="4" fontId="5" fillId="0" borderId="0" xfId="0" applyNumberFormat="1" applyFont="1" applyAlignment="1">
      <alignment horizontal="center" vertical="top" wrapText="1"/>
    </xf>
    <xf numFmtId="0" fontId="2" fillId="0" borderId="0" xfId="10" applyAlignment="1">
      <alignment horizontal="center" vertical="top"/>
    </xf>
    <xf numFmtId="4" fontId="2" fillId="0" borderId="0" xfId="10" applyNumberFormat="1" applyBorder="1" applyAlignment="1">
      <alignment horizontal="center" vertical="top"/>
    </xf>
    <xf numFmtId="3" fontId="2" fillId="0" borderId="0" xfId="10" applyNumberFormat="1" applyAlignment="1">
      <alignment horizontal="center" vertical="top"/>
    </xf>
    <xf numFmtId="165" fontId="9" fillId="0" borderId="0" xfId="0" applyNumberFormat="1" applyFont="1" applyAlignment="1" applyProtection="1">
      <alignment vertical="top"/>
      <protection locked="0"/>
    </xf>
    <xf numFmtId="166" fontId="9" fillId="0" borderId="0" xfId="0" applyNumberFormat="1" applyFont="1" applyAlignment="1">
      <alignment horizontal="center" vertical="top"/>
    </xf>
    <xf numFmtId="4" fontId="2" fillId="0" borderId="0" xfId="0" applyNumberFormat="1" applyFont="1" applyAlignment="1">
      <alignment vertical="top" wrapText="1"/>
    </xf>
    <xf numFmtId="4" fontId="2" fillId="0" borderId="0" xfId="0" applyNumberFormat="1" applyFont="1" applyAlignment="1">
      <alignment horizontal="center" vertical="top" wrapText="1"/>
    </xf>
    <xf numFmtId="166" fontId="9" fillId="0" borderId="0" xfId="0" applyNumberFormat="1" applyFont="1" applyAlignment="1">
      <alignment horizontal="center" vertical="top" wrapText="1"/>
    </xf>
    <xf numFmtId="165" fontId="9" fillId="0" borderId="0" xfId="0" applyNumberFormat="1" applyFont="1" applyAlignment="1">
      <alignment vertical="top"/>
    </xf>
    <xf numFmtId="0" fontId="2" fillId="0" borderId="0" xfId="0" applyFont="1" applyAlignment="1">
      <alignment horizontal="center" vertical="top"/>
    </xf>
    <xf numFmtId="0" fontId="2" fillId="0" borderId="0" xfId="11" applyFont="1" applyAlignment="1">
      <alignment horizontal="center" vertical="top"/>
    </xf>
    <xf numFmtId="0" fontId="2" fillId="0" borderId="0" xfId="10" applyBorder="1" applyAlignment="1">
      <alignment horizontal="justify" vertical="top" wrapText="1" readingOrder="1"/>
    </xf>
    <xf numFmtId="0" fontId="10" fillId="0" borderId="0" xfId="0" applyFont="1" applyAlignment="1">
      <alignment horizontal="justify" vertical="top" wrapText="1" readingOrder="1"/>
    </xf>
    <xf numFmtId="0" fontId="5" fillId="0" borderId="0" xfId="0" applyFont="1" applyAlignment="1">
      <alignment vertical="top" wrapText="1" readingOrder="1"/>
    </xf>
    <xf numFmtId="0" fontId="8" fillId="0" borderId="0" xfId="10" applyFont="1" applyBorder="1" applyAlignment="1">
      <alignment horizontal="justify" vertical="top" wrapText="1" readingOrder="1"/>
    </xf>
    <xf numFmtId="0" fontId="5" fillId="0" borderId="0" xfId="10" applyFont="1" applyBorder="1" applyAlignment="1">
      <alignment horizontal="justify" vertical="top" wrapText="1" readingOrder="1"/>
    </xf>
    <xf numFmtId="0" fontId="2" fillId="0" borderId="0" xfId="0" applyFont="1" applyAlignment="1">
      <alignment vertical="top" wrapText="1" readingOrder="1"/>
    </xf>
    <xf numFmtId="0" fontId="8" fillId="0" borderId="0" xfId="0" applyFont="1" applyAlignment="1">
      <alignment vertical="top" wrapText="1" readingOrder="1"/>
    </xf>
    <xf numFmtId="0" fontId="2" fillId="0" borderId="0" xfId="0" applyFont="1" applyAlignment="1">
      <alignment horizontal="justify" vertical="top" wrapText="1" readingOrder="1"/>
    </xf>
    <xf numFmtId="0" fontId="2" fillId="0" borderId="0" xfId="0" applyFont="1" applyAlignment="1">
      <alignment horizontal="left" vertical="top" wrapText="1" readingOrder="1"/>
    </xf>
    <xf numFmtId="0" fontId="6" fillId="0" borderId="0" xfId="0" applyFont="1" applyAlignment="1">
      <alignment horizontal="left" vertical="top" wrapText="1" readingOrder="1"/>
    </xf>
    <xf numFmtId="0" fontId="2" fillId="0" borderId="0" xfId="1" applyAlignment="1">
      <alignment horizontal="justify" vertical="top" wrapText="1" readingOrder="1"/>
    </xf>
    <xf numFmtId="0" fontId="4" fillId="0" borderId="0" xfId="0" applyFont="1" applyAlignment="1">
      <alignment horizontal="justify" vertical="top" wrapText="1" readingOrder="1"/>
    </xf>
    <xf numFmtId="0" fontId="8" fillId="0" borderId="0" xfId="0" applyFont="1" applyAlignment="1">
      <alignment horizontal="justify" vertical="top" wrapText="1" readingOrder="1"/>
    </xf>
    <xf numFmtId="2" fontId="2" fillId="0" borderId="0" xfId="0" applyNumberFormat="1" applyFont="1" applyAlignment="1">
      <alignment horizontal="justify" vertical="top" wrapText="1" readingOrder="1"/>
    </xf>
    <xf numFmtId="2" fontId="2" fillId="0" borderId="0" xfId="11" applyNumberFormat="1" applyFont="1" applyAlignment="1">
      <alignment horizontal="justify" vertical="top" wrapText="1" readingOrder="1"/>
    </xf>
    <xf numFmtId="0" fontId="13" fillId="0" borderId="0" xfId="12" applyFont="1" applyAlignment="1">
      <alignment horizontal="left" vertical="top" readingOrder="1"/>
    </xf>
    <xf numFmtId="0" fontId="13" fillId="0" borderId="0" xfId="12" applyFont="1" applyAlignment="1">
      <alignment vertical="top" wrapText="1" readingOrder="1"/>
    </xf>
    <xf numFmtId="0" fontId="11" fillId="0" borderId="0" xfId="0" applyFont="1" applyAlignment="1">
      <alignment vertical="top" readingOrder="1"/>
    </xf>
    <xf numFmtId="165" fontId="9" fillId="0" borderId="12" xfId="0" applyNumberFormat="1" applyFont="1" applyBorder="1" applyAlignment="1" applyProtection="1">
      <alignment vertical="top"/>
      <protection locked="0"/>
    </xf>
    <xf numFmtId="166" fontId="9" fillId="0" borderId="12" xfId="0" applyNumberFormat="1" applyFont="1" applyBorder="1" applyAlignment="1">
      <alignment horizontal="center" vertical="top"/>
    </xf>
    <xf numFmtId="165" fontId="9" fillId="0" borderId="2" xfId="0" applyNumberFormat="1" applyFont="1" applyBorder="1" applyAlignment="1" applyProtection="1">
      <alignment vertical="top"/>
      <protection locked="0"/>
    </xf>
    <xf numFmtId="166" fontId="9" fillId="0" borderId="2" xfId="0" applyNumberFormat="1" applyFont="1" applyBorder="1" applyAlignment="1">
      <alignment horizontal="center" vertical="top"/>
    </xf>
    <xf numFmtId="0" fontId="2" fillId="0" borderId="12" xfId="10" applyBorder="1" applyAlignment="1">
      <alignment horizontal="center" vertical="top" wrapText="1"/>
    </xf>
    <xf numFmtId="0" fontId="4" fillId="0" borderId="12" xfId="0" applyFont="1" applyBorder="1" applyAlignment="1">
      <alignment vertical="top" wrapText="1" readingOrder="1"/>
    </xf>
    <xf numFmtId="0" fontId="2" fillId="0" borderId="12" xfId="10" applyBorder="1" applyAlignment="1">
      <alignment horizontal="center" vertical="top"/>
    </xf>
    <xf numFmtId="3" fontId="2" fillId="0" borderId="12" xfId="10" applyNumberFormat="1" applyBorder="1" applyAlignment="1">
      <alignment horizontal="center" vertical="top"/>
    </xf>
    <xf numFmtId="0" fontId="2" fillId="0" borderId="2" xfId="10" applyBorder="1" applyAlignment="1">
      <alignment horizontal="center" vertical="top" wrapText="1"/>
    </xf>
    <xf numFmtId="0" fontId="4" fillId="0" borderId="2" xfId="0" applyFont="1" applyBorder="1" applyAlignment="1">
      <alignment vertical="top" wrapText="1" readingOrder="1"/>
    </xf>
    <xf numFmtId="0" fontId="2" fillId="0" borderId="2" xfId="10" applyBorder="1" applyAlignment="1">
      <alignment horizontal="center" vertical="top"/>
    </xf>
    <xf numFmtId="3" fontId="2" fillId="0" borderId="2" xfId="10" applyNumberFormat="1" applyBorder="1" applyAlignment="1">
      <alignment horizontal="center" vertical="top"/>
    </xf>
    <xf numFmtId="0" fontId="4" fillId="0" borderId="0" xfId="0" applyFont="1" applyAlignment="1">
      <alignment vertical="top" wrapText="1" readingOrder="1"/>
    </xf>
    <xf numFmtId="0" fontId="3" fillId="0" borderId="0" xfId="16" applyAlignment="1">
      <alignment horizontal="left" vertical="top" wrapText="1"/>
    </xf>
    <xf numFmtId="0" fontId="4" fillId="0" borderId="0" xfId="0" applyFont="1" applyAlignment="1">
      <alignment horizontal="center" vertical="top" wrapText="1"/>
    </xf>
    <xf numFmtId="0" fontId="6" fillId="0" borderId="0" xfId="0" applyFont="1" applyAlignment="1">
      <alignment vertical="top" readingOrder="1"/>
    </xf>
    <xf numFmtId="0" fontId="10" fillId="0" borderId="0" xfId="0" applyFont="1" applyAlignment="1">
      <alignment horizontal="center" vertical="top" wrapText="1"/>
    </xf>
    <xf numFmtId="0" fontId="13" fillId="0" borderId="0" xfId="0" applyFont="1" applyAlignment="1">
      <alignment horizontal="justify" vertical="top" wrapText="1"/>
    </xf>
    <xf numFmtId="0" fontId="6" fillId="0" borderId="0" xfId="0" applyFont="1" applyAlignment="1">
      <alignment vertical="top" wrapText="1"/>
    </xf>
    <xf numFmtId="0" fontId="13" fillId="0" borderId="0" xfId="0" applyFont="1" applyAlignment="1">
      <alignment vertical="top" wrapText="1"/>
    </xf>
    <xf numFmtId="0" fontId="13" fillId="0" borderId="2" xfId="0" applyFont="1" applyBorder="1" applyAlignment="1">
      <alignment horizontal="justify" vertical="top" wrapText="1"/>
    </xf>
    <xf numFmtId="0" fontId="20" fillId="0" borderId="0" xfId="0" applyFont="1" applyAlignment="1">
      <alignment vertical="top"/>
    </xf>
    <xf numFmtId="49" fontId="2" fillId="0" borderId="13" xfId="0" applyNumberFormat="1" applyFont="1" applyBorder="1" applyAlignment="1">
      <alignment horizontal="center" vertical="top"/>
    </xf>
    <xf numFmtId="0" fontId="13" fillId="0" borderId="13" xfId="0" applyFont="1" applyBorder="1" applyAlignment="1">
      <alignment horizontal="justify" vertical="top" wrapText="1" readingOrder="1"/>
    </xf>
    <xf numFmtId="0" fontId="2" fillId="0" borderId="13" xfId="0" applyFont="1" applyBorder="1" applyAlignment="1">
      <alignment horizontal="center" vertical="top"/>
    </xf>
    <xf numFmtId="0" fontId="2" fillId="0" borderId="13" xfId="0" applyFont="1" applyBorder="1" applyAlignment="1">
      <alignment horizontal="center" vertical="top" wrapText="1"/>
    </xf>
    <xf numFmtId="165" fontId="9" fillId="0" borderId="13" xfId="0" applyNumberFormat="1" applyFont="1" applyBorder="1" applyAlignment="1">
      <alignment vertical="top"/>
    </xf>
    <xf numFmtId="166" fontId="4" fillId="0" borderId="13" xfId="0" applyNumberFormat="1" applyFont="1" applyBorder="1" applyAlignment="1">
      <alignment horizontal="center" vertical="top"/>
    </xf>
    <xf numFmtId="0" fontId="2" fillId="0" borderId="0" xfId="10" applyBorder="1" applyAlignment="1">
      <alignment horizontal="center" vertical="top"/>
    </xf>
    <xf numFmtId="3" fontId="2" fillId="0" borderId="0" xfId="10" applyNumberFormat="1" applyBorder="1" applyAlignment="1">
      <alignment horizontal="center" vertical="top"/>
    </xf>
  </cellXfs>
  <cellStyles count="18">
    <cellStyle name="Excel Built-in Normal" xfId="12" xr:uid="{8576E2FC-D557-44ED-93B5-7D0DCFEC086A}"/>
    <cellStyle name="Navadno" xfId="0" builtinId="0"/>
    <cellStyle name="Navadno 10" xfId="11" xr:uid="{C34AA47B-3906-43F9-9F0D-39A4365F3D00}"/>
    <cellStyle name="Navadno 10 10 10" xfId="3" xr:uid="{00000000-0005-0000-0000-000001000000}"/>
    <cellStyle name="Navadno 10 10 10 5" xfId="16" xr:uid="{3CB2DAA9-1071-4882-AC02-C8137C3412A7}"/>
    <cellStyle name="Navadno 10 2" xfId="8" xr:uid="{00000000-0005-0000-0000-000002000000}"/>
    <cellStyle name="Navadno 12" xfId="2" xr:uid="{00000000-0005-0000-0000-000003000000}"/>
    <cellStyle name="Navadno 16" xfId="5" xr:uid="{00000000-0005-0000-0000-000004000000}"/>
    <cellStyle name="Navadno 2" xfId="7" xr:uid="{00000000-0005-0000-0000-000005000000}"/>
    <cellStyle name="Navadno 2 2 2 4 3" xfId="4" xr:uid="{00000000-0005-0000-0000-000006000000}"/>
    <cellStyle name="Navadno 3 2" xfId="9" xr:uid="{00000000-0005-0000-0000-000007000000}"/>
    <cellStyle name="Navadno 4" xfId="13" xr:uid="{92B18547-F517-4B3B-BF8F-0FDD60339C9E}"/>
    <cellStyle name="Navadno 5" xfId="15" xr:uid="{53554D25-871A-4255-B0F6-1E81111E124C}"/>
    <cellStyle name="Navadno_KALAMAR-PSO GREGORČIČEVA MS-16.11.04" xfId="1" xr:uid="{00000000-0005-0000-0000-000008000000}"/>
    <cellStyle name="Navadno_List1" xfId="10" xr:uid="{86A7233F-75BD-4B12-90CE-25E11FE7CAC7}"/>
    <cellStyle name="Normal 2" xfId="14" xr:uid="{2DC69288-8248-46FB-93FA-247BC96933E3}"/>
    <cellStyle name="Normal 2 2" xfId="17" xr:uid="{4B23DC51-E867-4CA5-9D5C-569A2FBE25D1}"/>
    <cellStyle name="Normal_TROSKOVNIK-revizija2" xfId="6"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6E84B-5862-4716-85EA-6BC25888259B}">
  <sheetPr codeName="List1"/>
  <dimension ref="A1:C84"/>
  <sheetViews>
    <sheetView tabSelected="1" workbookViewId="0">
      <selection activeCell="A2" sqref="A2"/>
    </sheetView>
  </sheetViews>
  <sheetFormatPr defaultColWidth="9.140625" defaultRowHeight="15" x14ac:dyDescent="0.25"/>
  <cols>
    <col min="1" max="1" width="7.42578125" style="62" customWidth="1"/>
    <col min="2" max="2" width="53.85546875" style="45" customWidth="1"/>
    <col min="3" max="3" width="17.7109375" style="61" customWidth="1"/>
    <col min="4" max="16384" width="9.140625" style="45"/>
  </cols>
  <sheetData>
    <row r="1" spans="1:3" ht="15.75" thickBot="1" x14ac:dyDescent="0.3"/>
    <row r="2" spans="1:3" x14ac:dyDescent="0.25">
      <c r="B2" s="73" t="s">
        <v>63</v>
      </c>
    </row>
    <row r="3" spans="1:3" x14ac:dyDescent="0.25">
      <c r="B3" s="74" t="s">
        <v>64</v>
      </c>
    </row>
    <row r="4" spans="1:3" ht="15.75" thickBot="1" x14ac:dyDescent="0.3">
      <c r="B4" s="75"/>
    </row>
    <row r="5" spans="1:3" ht="15.75" thickBot="1" x14ac:dyDescent="0.3"/>
    <row r="6" spans="1:3" ht="15.75" thickBot="1" x14ac:dyDescent="0.3">
      <c r="B6" s="72" t="s">
        <v>184</v>
      </c>
    </row>
    <row r="10" spans="1:3" ht="15" customHeight="1" thickBot="1" x14ac:dyDescent="0.3">
      <c r="A10" s="63"/>
      <c r="B10" s="43" t="s">
        <v>65</v>
      </c>
      <c r="C10" s="44"/>
    </row>
    <row r="11" spans="1:3" x14ac:dyDescent="0.25">
      <c r="A11" s="64"/>
      <c r="B11" s="46"/>
      <c r="C11" s="47"/>
    </row>
    <row r="12" spans="1:3" x14ac:dyDescent="0.25">
      <c r="A12" s="70" t="s">
        <v>0</v>
      </c>
      <c r="B12" s="50" t="str">
        <f>Vodovod!B1</f>
        <v>VODOVOD IN KANALIZACIJA</v>
      </c>
      <c r="C12" s="47"/>
    </row>
    <row r="13" spans="1:3" x14ac:dyDescent="0.25">
      <c r="A13" s="71"/>
      <c r="B13" s="48"/>
      <c r="C13" s="49"/>
    </row>
    <row r="14" spans="1:3" x14ac:dyDescent="0.25">
      <c r="A14" s="70" t="s">
        <v>1</v>
      </c>
      <c r="B14" s="50" t="str">
        <f>'Ogrevanje in hlajenje'!B1</f>
        <v>OGREVANJE in HLAJENJE</v>
      </c>
      <c r="C14" s="47"/>
    </row>
    <row r="15" spans="1:3" x14ac:dyDescent="0.25">
      <c r="A15" s="71"/>
      <c r="B15" s="50"/>
      <c r="C15" s="47"/>
    </row>
    <row r="16" spans="1:3" x14ac:dyDescent="0.25">
      <c r="A16" s="70" t="s">
        <v>2</v>
      </c>
      <c r="B16" s="50" t="str">
        <f>Prezračevanje!B1</f>
        <v>PREZRAČEVANJE</v>
      </c>
      <c r="C16" s="47"/>
    </row>
    <row r="17" spans="1:3" x14ac:dyDescent="0.25">
      <c r="A17" s="71"/>
      <c r="B17" s="50"/>
      <c r="C17" s="47"/>
    </row>
    <row r="18" spans="1:3" x14ac:dyDescent="0.25">
      <c r="A18" s="70" t="s">
        <v>38</v>
      </c>
      <c r="B18" s="50" t="str">
        <f>Splošno!B1</f>
        <v>SPLOŠNO</v>
      </c>
      <c r="C18" s="47"/>
    </row>
    <row r="19" spans="1:3" x14ac:dyDescent="0.25">
      <c r="A19" s="65"/>
      <c r="B19" s="53"/>
      <c r="C19" s="47"/>
    </row>
    <row r="20" spans="1:3" ht="15.75" thickBot="1" x14ac:dyDescent="0.3">
      <c r="A20" s="66"/>
      <c r="B20" s="54" t="s">
        <v>44</v>
      </c>
      <c r="C20" s="55">
        <f>SUM(C12:C18)</f>
        <v>0</v>
      </c>
    </row>
    <row r="21" spans="1:3" ht="15.75" thickTop="1" x14ac:dyDescent="0.25">
      <c r="B21" s="53"/>
      <c r="C21" s="47"/>
    </row>
    <row r="22" spans="1:3" x14ac:dyDescent="0.25">
      <c r="A22" s="67"/>
      <c r="B22" s="51" t="s">
        <v>45</v>
      </c>
      <c r="C22" s="52">
        <f>C20*22/100</f>
        <v>0</v>
      </c>
    </row>
    <row r="23" spans="1:3" x14ac:dyDescent="0.25">
      <c r="B23" s="53"/>
      <c r="C23" s="47"/>
    </row>
    <row r="24" spans="1:3" ht="15.75" thickBot="1" x14ac:dyDescent="0.3">
      <c r="A24" s="63"/>
      <c r="B24" s="56" t="s">
        <v>46</v>
      </c>
      <c r="C24" s="57">
        <f>C20+C22</f>
        <v>0</v>
      </c>
    </row>
    <row r="25" spans="1:3" x14ac:dyDescent="0.25">
      <c r="C25" s="47"/>
    </row>
    <row r="26" spans="1:3" x14ac:dyDescent="0.25">
      <c r="C26" s="47"/>
    </row>
    <row r="27" spans="1:3" s="58" customFormat="1" ht="12.75" x14ac:dyDescent="0.2">
      <c r="A27" s="68"/>
      <c r="B27" s="76" t="s">
        <v>39</v>
      </c>
      <c r="C27" s="59"/>
    </row>
    <row r="28" spans="1:3" s="58" customFormat="1" ht="25.5" x14ac:dyDescent="0.2">
      <c r="A28" s="68"/>
      <c r="B28" s="77" t="s">
        <v>66</v>
      </c>
      <c r="C28" s="59"/>
    </row>
    <row r="29" spans="1:3" s="58" customFormat="1" ht="38.25" x14ac:dyDescent="0.2">
      <c r="A29" s="68"/>
      <c r="B29" s="78" t="s">
        <v>40</v>
      </c>
      <c r="C29" s="59"/>
    </row>
    <row r="30" spans="1:3" s="58" customFormat="1" ht="38.25" x14ac:dyDescent="0.2">
      <c r="A30" s="68"/>
      <c r="B30" s="77" t="s">
        <v>67</v>
      </c>
      <c r="C30" s="59"/>
    </row>
    <row r="31" spans="1:3" s="58" customFormat="1" ht="12" x14ac:dyDescent="0.2">
      <c r="A31" s="68"/>
      <c r="C31" s="59"/>
    </row>
    <row r="32" spans="1:3" s="58" customFormat="1" ht="12" x14ac:dyDescent="0.2">
      <c r="A32" s="68"/>
      <c r="C32" s="59"/>
    </row>
    <row r="33" spans="1:3" s="58" customFormat="1" ht="12" x14ac:dyDescent="0.2">
      <c r="A33" s="68"/>
      <c r="C33" s="59"/>
    </row>
    <row r="34" spans="1:3" s="58" customFormat="1" ht="12" x14ac:dyDescent="0.2">
      <c r="A34" s="68"/>
      <c r="C34" s="59"/>
    </row>
    <row r="35" spans="1:3" s="58" customFormat="1" ht="12.75" x14ac:dyDescent="0.2">
      <c r="A35" s="68"/>
      <c r="B35" s="79" t="s">
        <v>68</v>
      </c>
      <c r="C35" s="59"/>
    </row>
    <row r="36" spans="1:3" s="58" customFormat="1" ht="12.75" x14ac:dyDescent="0.2">
      <c r="A36" s="68"/>
      <c r="B36" s="40"/>
      <c r="C36" s="59"/>
    </row>
    <row r="37" spans="1:3" s="58" customFormat="1" ht="25.5" x14ac:dyDescent="0.2">
      <c r="A37" s="68"/>
      <c r="B37" s="80" t="s">
        <v>69</v>
      </c>
      <c r="C37" s="59"/>
    </row>
    <row r="38" spans="1:3" s="58" customFormat="1" ht="75" x14ac:dyDescent="0.2">
      <c r="A38" s="68"/>
      <c r="B38" s="81" t="s">
        <v>70</v>
      </c>
      <c r="C38" s="59"/>
    </row>
    <row r="39" spans="1:3" s="58" customFormat="1" x14ac:dyDescent="0.2">
      <c r="A39" s="68"/>
      <c r="B39" s="81" t="s">
        <v>71</v>
      </c>
      <c r="C39" s="59"/>
    </row>
    <row r="40" spans="1:3" s="58" customFormat="1" ht="45" x14ac:dyDescent="0.2">
      <c r="A40" s="68"/>
      <c r="B40" s="81" t="s">
        <v>72</v>
      </c>
      <c r="C40" s="59"/>
    </row>
    <row r="41" spans="1:3" s="58" customFormat="1" ht="30" x14ac:dyDescent="0.2">
      <c r="A41" s="68"/>
      <c r="B41" s="81" t="s">
        <v>73</v>
      </c>
      <c r="C41" s="59"/>
    </row>
    <row r="42" spans="1:3" s="58" customFormat="1" ht="45" x14ac:dyDescent="0.2">
      <c r="A42" s="68"/>
      <c r="B42" s="81" t="s">
        <v>74</v>
      </c>
      <c r="C42" s="59"/>
    </row>
    <row r="43" spans="1:3" s="58" customFormat="1" ht="30" x14ac:dyDescent="0.2">
      <c r="A43" s="68"/>
      <c r="B43" s="81" t="s">
        <v>75</v>
      </c>
      <c r="C43" s="59"/>
    </row>
    <row r="44" spans="1:3" s="58" customFormat="1" ht="30" x14ac:dyDescent="0.2">
      <c r="A44" s="68"/>
      <c r="B44" s="81" t="s">
        <v>76</v>
      </c>
      <c r="C44" s="59"/>
    </row>
    <row r="45" spans="1:3" s="58" customFormat="1" ht="30" x14ac:dyDescent="0.2">
      <c r="A45" s="68"/>
      <c r="B45" s="81" t="s">
        <v>77</v>
      </c>
      <c r="C45" s="59"/>
    </row>
    <row r="46" spans="1:3" s="58" customFormat="1" ht="30" customHeight="1" x14ac:dyDescent="0.2">
      <c r="A46" s="68"/>
      <c r="B46" s="81" t="s">
        <v>78</v>
      </c>
      <c r="C46" s="59"/>
    </row>
    <row r="47" spans="1:3" s="58" customFormat="1" ht="75" x14ac:dyDescent="0.2">
      <c r="A47" s="68"/>
      <c r="B47" s="81" t="s">
        <v>79</v>
      </c>
      <c r="C47" s="59"/>
    </row>
    <row r="48" spans="1:3" s="58" customFormat="1" ht="45" x14ac:dyDescent="0.2">
      <c r="A48" s="68"/>
      <c r="B48" s="81" t="s">
        <v>102</v>
      </c>
      <c r="C48" s="59"/>
    </row>
    <row r="49" spans="1:3" s="58" customFormat="1" ht="105" x14ac:dyDescent="0.2">
      <c r="A49" s="68"/>
      <c r="B49" s="81" t="s">
        <v>80</v>
      </c>
      <c r="C49" s="59"/>
    </row>
    <row r="50" spans="1:3" s="58" customFormat="1" ht="30" x14ac:dyDescent="0.2">
      <c r="A50" s="68"/>
      <c r="B50" s="81" t="s">
        <v>81</v>
      </c>
      <c r="C50" s="59"/>
    </row>
    <row r="51" spans="1:3" s="58" customFormat="1" ht="45" x14ac:dyDescent="0.2">
      <c r="A51" s="68"/>
      <c r="B51" s="81" t="s">
        <v>82</v>
      </c>
      <c r="C51" s="59"/>
    </row>
    <row r="52" spans="1:3" s="58" customFormat="1" ht="45" x14ac:dyDescent="0.2">
      <c r="A52" s="68"/>
      <c r="B52" s="81" t="s">
        <v>83</v>
      </c>
      <c r="C52" s="59"/>
    </row>
    <row r="53" spans="1:3" s="58" customFormat="1" ht="30" x14ac:dyDescent="0.2">
      <c r="A53" s="68"/>
      <c r="B53" s="81" t="s">
        <v>84</v>
      </c>
      <c r="C53" s="59"/>
    </row>
    <row r="54" spans="1:3" s="58" customFormat="1" ht="48" customHeight="1" x14ac:dyDescent="0.2">
      <c r="A54" s="68"/>
      <c r="B54" s="81" t="s">
        <v>85</v>
      </c>
      <c r="C54" s="59"/>
    </row>
    <row r="55" spans="1:3" s="58" customFormat="1" x14ac:dyDescent="0.2">
      <c r="A55" s="69"/>
      <c r="B55" s="81" t="s">
        <v>86</v>
      </c>
      <c r="C55" s="59"/>
    </row>
    <row r="56" spans="1:3" s="58" customFormat="1" ht="45" x14ac:dyDescent="0.2">
      <c r="A56" s="69"/>
      <c r="B56" s="81" t="s">
        <v>47</v>
      </c>
      <c r="C56" s="59"/>
    </row>
    <row r="57" spans="1:3" s="58" customFormat="1" x14ac:dyDescent="0.2">
      <c r="A57" s="69"/>
      <c r="B57" s="81" t="s">
        <v>48</v>
      </c>
      <c r="C57" s="59"/>
    </row>
    <row r="58" spans="1:3" s="58" customFormat="1" ht="30" x14ac:dyDescent="0.2">
      <c r="A58" s="69"/>
      <c r="B58" s="81" t="s">
        <v>49</v>
      </c>
      <c r="C58" s="59"/>
    </row>
    <row r="59" spans="1:3" s="58" customFormat="1" ht="30" x14ac:dyDescent="0.2">
      <c r="A59" s="69"/>
      <c r="B59" s="81" t="s">
        <v>87</v>
      </c>
      <c r="C59" s="59"/>
    </row>
    <row r="60" spans="1:3" s="58" customFormat="1" ht="50.25" customHeight="1" x14ac:dyDescent="0.2">
      <c r="A60" s="69"/>
      <c r="B60" s="81" t="s">
        <v>88</v>
      </c>
      <c r="C60" s="59"/>
    </row>
    <row r="61" spans="1:3" s="58" customFormat="1" ht="30" x14ac:dyDescent="0.2">
      <c r="A61" s="69"/>
      <c r="B61" s="81" t="s">
        <v>89</v>
      </c>
      <c r="C61" s="59"/>
    </row>
    <row r="62" spans="1:3" s="58" customFormat="1" ht="45" x14ac:dyDescent="0.2">
      <c r="A62" s="69"/>
      <c r="B62" s="81" t="s">
        <v>90</v>
      </c>
      <c r="C62" s="59"/>
    </row>
    <row r="63" spans="1:3" s="58" customFormat="1" ht="32.25" customHeight="1" x14ac:dyDescent="0.2">
      <c r="A63" s="69"/>
      <c r="B63" s="81" t="s">
        <v>91</v>
      </c>
      <c r="C63" s="59"/>
    </row>
    <row r="64" spans="1:3" s="58" customFormat="1" ht="41.25" customHeight="1" x14ac:dyDescent="0.2">
      <c r="A64" s="69"/>
      <c r="B64" s="81" t="s">
        <v>92</v>
      </c>
      <c r="C64" s="59"/>
    </row>
    <row r="65" spans="1:3" s="58" customFormat="1" ht="45" x14ac:dyDescent="0.2">
      <c r="A65" s="69"/>
      <c r="B65" s="81" t="s">
        <v>93</v>
      </c>
      <c r="C65" s="59"/>
    </row>
    <row r="66" spans="1:3" s="58" customFormat="1" ht="30" x14ac:dyDescent="0.2">
      <c r="A66" s="69"/>
      <c r="B66" s="81" t="s">
        <v>94</v>
      </c>
      <c r="C66" s="59"/>
    </row>
    <row r="67" spans="1:3" s="58" customFormat="1" ht="30" x14ac:dyDescent="0.2">
      <c r="A67" s="69"/>
      <c r="B67" s="81" t="s">
        <v>95</v>
      </c>
      <c r="C67" s="59"/>
    </row>
    <row r="68" spans="1:3" s="58" customFormat="1" ht="30" x14ac:dyDescent="0.2">
      <c r="A68" s="69"/>
      <c r="B68" s="81" t="s">
        <v>96</v>
      </c>
      <c r="C68" s="59"/>
    </row>
    <row r="69" spans="1:3" s="58" customFormat="1" ht="45" x14ac:dyDescent="0.2">
      <c r="A69" s="69"/>
      <c r="B69" s="81" t="s">
        <v>97</v>
      </c>
      <c r="C69" s="59"/>
    </row>
    <row r="70" spans="1:3" s="58" customFormat="1" ht="33.75" customHeight="1" x14ac:dyDescent="0.2">
      <c r="A70" s="69"/>
      <c r="B70" s="81" t="s">
        <v>98</v>
      </c>
      <c r="C70" s="59"/>
    </row>
    <row r="71" spans="1:3" s="58" customFormat="1" ht="45" x14ac:dyDescent="0.2">
      <c r="A71" s="69"/>
      <c r="B71" s="81" t="s">
        <v>99</v>
      </c>
      <c r="C71" s="59"/>
    </row>
    <row r="72" spans="1:3" ht="30" x14ac:dyDescent="0.25">
      <c r="B72" s="81" t="s">
        <v>100</v>
      </c>
    </row>
    <row r="73" spans="1:3" ht="76.5" customHeight="1" x14ac:dyDescent="0.25">
      <c r="B73" s="81" t="s">
        <v>101</v>
      </c>
    </row>
    <row r="74" spans="1:3" x14ac:dyDescent="0.25">
      <c r="B74" s="60" t="s">
        <v>48</v>
      </c>
    </row>
    <row r="75" spans="1:3" ht="30" x14ac:dyDescent="0.25">
      <c r="B75" s="60" t="s">
        <v>49</v>
      </c>
    </row>
    <row r="76" spans="1:3" ht="30" x14ac:dyDescent="0.25">
      <c r="B76" s="60" t="s">
        <v>50</v>
      </c>
    </row>
    <row r="77" spans="1:3" ht="45" x14ac:dyDescent="0.25">
      <c r="B77" s="60" t="s">
        <v>51</v>
      </c>
    </row>
    <row r="78" spans="1:3" x14ac:dyDescent="0.25">
      <c r="B78" s="60" t="s">
        <v>52</v>
      </c>
    </row>
    <row r="79" spans="1:3" ht="45" x14ac:dyDescent="0.25">
      <c r="B79" s="60" t="s">
        <v>53</v>
      </c>
    </row>
    <row r="80" spans="1:3" ht="62.25" customHeight="1" x14ac:dyDescent="0.25">
      <c r="B80" s="60" t="s">
        <v>54</v>
      </c>
    </row>
    <row r="81" spans="2:2" ht="96.75" customHeight="1" x14ac:dyDescent="0.25">
      <c r="B81" s="60" t="s">
        <v>55</v>
      </c>
    </row>
    <row r="82" spans="2:2" ht="45" x14ac:dyDescent="0.25">
      <c r="B82" s="60" t="s">
        <v>56</v>
      </c>
    </row>
    <row r="83" spans="2:2" ht="30" x14ac:dyDescent="0.25">
      <c r="B83" s="60" t="s">
        <v>57</v>
      </c>
    </row>
    <row r="84" spans="2:2" ht="45" x14ac:dyDescent="0.25">
      <c r="B84" s="60" t="s">
        <v>58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A30B9-837F-4EFA-9678-ED1A90FE6E59}">
  <sheetPr codeName="List2"/>
  <dimension ref="A1:F169"/>
  <sheetViews>
    <sheetView view="pageBreakPreview" zoomScale="85" zoomScaleNormal="85" zoomScaleSheetLayoutView="85" workbookViewId="0">
      <selection activeCell="B2" sqref="B2"/>
    </sheetView>
  </sheetViews>
  <sheetFormatPr defaultColWidth="9.140625" defaultRowHeight="14.25" x14ac:dyDescent="0.2"/>
  <cols>
    <col min="1" max="1" width="4.42578125" style="35" customWidth="1"/>
    <col min="2" max="2" width="34.5703125" style="118" customWidth="1"/>
    <col min="3" max="4" width="9.140625" style="35"/>
    <col min="5" max="5" width="9.7109375" style="35" bestFit="1" customWidth="1"/>
    <col min="6" max="6" width="10.5703125" style="35" customWidth="1"/>
    <col min="7" max="16384" width="9.140625" style="24"/>
  </cols>
  <sheetData>
    <row r="1" spans="1:6" ht="15" x14ac:dyDescent="0.2">
      <c r="A1" s="20" t="s">
        <v>0</v>
      </c>
      <c r="B1" s="102" t="s">
        <v>6</v>
      </c>
      <c r="C1" s="6"/>
      <c r="D1" s="6"/>
      <c r="E1" s="88"/>
      <c r="F1" s="89"/>
    </row>
    <row r="2" spans="1:6" x14ac:dyDescent="0.2">
      <c r="A2" s="6"/>
      <c r="B2" s="103"/>
      <c r="C2" s="6"/>
      <c r="D2" s="6"/>
      <c r="E2" s="88"/>
      <c r="F2" s="89"/>
    </row>
    <row r="3" spans="1:6" s="18" customFormat="1" ht="12.75" x14ac:dyDescent="0.2">
      <c r="A3" s="133" t="s">
        <v>148</v>
      </c>
      <c r="B3" s="131" t="s">
        <v>7</v>
      </c>
      <c r="C3" s="11"/>
      <c r="D3" s="11"/>
      <c r="E3" s="95"/>
      <c r="F3" s="96"/>
    </row>
    <row r="4" spans="1:6" x14ac:dyDescent="0.2">
      <c r="A4" s="6"/>
      <c r="B4" s="103"/>
      <c r="C4" s="6"/>
      <c r="D4" s="6"/>
      <c r="E4" s="88"/>
      <c r="F4" s="89"/>
    </row>
    <row r="5" spans="1:6" ht="38.25" x14ac:dyDescent="0.2">
      <c r="A5" s="6"/>
      <c r="B5" s="104" t="s">
        <v>122</v>
      </c>
      <c r="C5" s="6"/>
      <c r="D5" s="6"/>
      <c r="E5" s="88"/>
      <c r="F5" s="89"/>
    </row>
    <row r="6" spans="1:6" x14ac:dyDescent="0.2">
      <c r="A6" s="6"/>
      <c r="B6" s="105"/>
      <c r="C6" s="6"/>
      <c r="D6" s="6"/>
      <c r="E6" s="88"/>
      <c r="F6" s="89"/>
    </row>
    <row r="7" spans="1:6" ht="25.5" x14ac:dyDescent="0.2">
      <c r="A7" s="7">
        <v>1</v>
      </c>
      <c r="B7" s="101" t="s">
        <v>127</v>
      </c>
      <c r="C7" s="90"/>
      <c r="D7" s="91"/>
      <c r="E7" s="39"/>
      <c r="F7" s="83"/>
    </row>
    <row r="8" spans="1:6" x14ac:dyDescent="0.2">
      <c r="A8" s="7"/>
      <c r="B8" s="106"/>
      <c r="C8" s="90" t="s">
        <v>4</v>
      </c>
      <c r="D8" s="92">
        <v>17</v>
      </c>
      <c r="E8" s="93"/>
      <c r="F8" s="94"/>
    </row>
    <row r="9" spans="1:6" x14ac:dyDescent="0.2">
      <c r="A9" s="11"/>
      <c r="B9" s="106"/>
      <c r="C9" s="11"/>
      <c r="D9" s="11"/>
      <c r="E9" s="95"/>
      <c r="F9" s="96"/>
    </row>
    <row r="10" spans="1:6" ht="89.25" x14ac:dyDescent="0.2">
      <c r="A10" s="7">
        <v>2</v>
      </c>
      <c r="B10" s="101" t="s">
        <v>128</v>
      </c>
      <c r="C10" s="90"/>
      <c r="D10" s="91"/>
      <c r="E10" s="39"/>
      <c r="F10" s="83"/>
    </row>
    <row r="11" spans="1:6" x14ac:dyDescent="0.2">
      <c r="A11" s="7"/>
      <c r="B11" s="106"/>
      <c r="C11" s="90" t="s">
        <v>110</v>
      </c>
      <c r="D11" s="92">
        <v>12</v>
      </c>
      <c r="E11" s="93"/>
      <c r="F11" s="94"/>
    </row>
    <row r="12" spans="1:6" x14ac:dyDescent="0.2">
      <c r="A12" s="11"/>
      <c r="B12" s="106"/>
      <c r="C12" s="11"/>
      <c r="D12" s="11"/>
      <c r="E12" s="95"/>
      <c r="F12" s="96"/>
    </row>
    <row r="13" spans="1:6" ht="25.5" x14ac:dyDescent="0.2">
      <c r="A13" s="7">
        <v>3</v>
      </c>
      <c r="B13" s="101" t="s">
        <v>129</v>
      </c>
      <c r="C13" s="90"/>
      <c r="D13" s="91"/>
      <c r="E13" s="39"/>
      <c r="F13" s="83"/>
    </row>
    <row r="14" spans="1:6" x14ac:dyDescent="0.2">
      <c r="A14" s="7"/>
      <c r="B14" s="106"/>
      <c r="C14" s="90" t="s">
        <v>108</v>
      </c>
      <c r="D14" s="92">
        <v>8</v>
      </c>
      <c r="E14" s="93"/>
      <c r="F14" s="94"/>
    </row>
    <row r="15" spans="1:6" x14ac:dyDescent="0.2">
      <c r="A15" s="11"/>
      <c r="B15" s="106"/>
      <c r="C15" s="11"/>
      <c r="D15" s="11"/>
      <c r="E15" s="95"/>
      <c r="F15" s="96"/>
    </row>
    <row r="16" spans="1:6" ht="89.25" x14ac:dyDescent="0.2">
      <c r="A16" s="7">
        <v>4</v>
      </c>
      <c r="B16" s="101" t="s">
        <v>130</v>
      </c>
      <c r="C16" s="90"/>
      <c r="D16" s="91"/>
      <c r="E16" s="39"/>
      <c r="F16" s="83"/>
    </row>
    <row r="17" spans="1:6" x14ac:dyDescent="0.2">
      <c r="A17" s="7"/>
      <c r="B17" s="106"/>
      <c r="C17" s="90" t="s">
        <v>110</v>
      </c>
      <c r="D17" s="92">
        <v>2</v>
      </c>
      <c r="E17" s="93"/>
      <c r="F17" s="94"/>
    </row>
    <row r="18" spans="1:6" x14ac:dyDescent="0.2">
      <c r="A18" s="11"/>
      <c r="B18" s="106"/>
      <c r="C18" s="11"/>
      <c r="D18" s="11"/>
      <c r="E18" s="95"/>
      <c r="F18" s="96"/>
    </row>
    <row r="19" spans="1:6" ht="51" x14ac:dyDescent="0.2">
      <c r="A19" s="7">
        <v>5</v>
      </c>
      <c r="B19" s="101" t="s">
        <v>131</v>
      </c>
      <c r="C19" s="90"/>
      <c r="D19" s="91"/>
      <c r="E19" s="39"/>
      <c r="F19" s="83"/>
    </row>
    <row r="20" spans="1:6" x14ac:dyDescent="0.2">
      <c r="A20" s="7"/>
      <c r="B20" s="106"/>
      <c r="C20" s="90" t="s">
        <v>110</v>
      </c>
      <c r="D20" s="92">
        <v>2</v>
      </c>
      <c r="E20" s="93"/>
      <c r="F20" s="94"/>
    </row>
    <row r="21" spans="1:6" x14ac:dyDescent="0.2">
      <c r="A21" s="11"/>
      <c r="B21" s="106"/>
      <c r="C21" s="11"/>
      <c r="D21" s="11"/>
      <c r="E21" s="95"/>
      <c r="F21" s="96"/>
    </row>
    <row r="22" spans="1:6" ht="76.5" x14ac:dyDescent="0.2">
      <c r="A22" s="7">
        <v>6</v>
      </c>
      <c r="B22" s="101" t="s">
        <v>132</v>
      </c>
      <c r="C22" s="90"/>
      <c r="D22" s="91"/>
      <c r="E22" s="39"/>
      <c r="F22" s="83"/>
    </row>
    <row r="23" spans="1:6" x14ac:dyDescent="0.2">
      <c r="A23" s="7"/>
      <c r="B23" s="106"/>
      <c r="C23" s="90" t="s">
        <v>110</v>
      </c>
      <c r="D23" s="92">
        <v>3</v>
      </c>
      <c r="E23" s="93"/>
      <c r="F23" s="94"/>
    </row>
    <row r="24" spans="1:6" x14ac:dyDescent="0.2">
      <c r="A24" s="11"/>
      <c r="B24" s="106"/>
      <c r="C24" s="11"/>
      <c r="D24" s="11"/>
      <c r="E24" s="95"/>
      <c r="F24" s="96"/>
    </row>
    <row r="25" spans="1:6" ht="153" x14ac:dyDescent="0.2">
      <c r="A25" s="7">
        <v>7</v>
      </c>
      <c r="B25" s="101" t="s">
        <v>133</v>
      </c>
      <c r="C25" s="90"/>
      <c r="D25" s="91"/>
      <c r="E25" s="39"/>
      <c r="F25" s="83"/>
    </row>
    <row r="26" spans="1:6" x14ac:dyDescent="0.2">
      <c r="A26" s="7"/>
      <c r="B26" s="106"/>
      <c r="C26" s="90" t="s">
        <v>110</v>
      </c>
      <c r="D26" s="92">
        <v>5</v>
      </c>
      <c r="E26" s="93"/>
      <c r="F26" s="94"/>
    </row>
    <row r="27" spans="1:6" x14ac:dyDescent="0.2">
      <c r="A27" s="11"/>
      <c r="B27" s="106"/>
      <c r="C27" s="11"/>
      <c r="D27" s="11"/>
      <c r="E27" s="95"/>
      <c r="F27" s="96"/>
    </row>
    <row r="28" spans="1:6" ht="38.25" x14ac:dyDescent="0.2">
      <c r="A28" s="7">
        <v>8</v>
      </c>
      <c r="B28" s="101" t="s">
        <v>123</v>
      </c>
      <c r="C28" s="90"/>
      <c r="D28" s="91"/>
      <c r="E28" s="39"/>
      <c r="F28" s="83"/>
    </row>
    <row r="29" spans="1:6" x14ac:dyDescent="0.2">
      <c r="A29" s="7"/>
      <c r="B29" s="106"/>
      <c r="C29" s="90" t="s">
        <v>3</v>
      </c>
      <c r="D29" s="92">
        <v>1</v>
      </c>
      <c r="E29" s="93"/>
      <c r="F29" s="94"/>
    </row>
    <row r="30" spans="1:6" x14ac:dyDescent="0.2">
      <c r="A30" s="11"/>
      <c r="B30" s="106"/>
      <c r="C30" s="11"/>
      <c r="D30" s="11"/>
      <c r="E30" s="95"/>
      <c r="F30" s="96"/>
    </row>
    <row r="31" spans="1:6" ht="140.25" customHeight="1" x14ac:dyDescent="0.2">
      <c r="A31" s="7">
        <v>9</v>
      </c>
      <c r="B31" s="101" t="s">
        <v>103</v>
      </c>
      <c r="C31" s="90"/>
      <c r="D31" s="91"/>
      <c r="E31" s="39"/>
      <c r="F31" s="83"/>
    </row>
    <row r="32" spans="1:6" x14ac:dyDescent="0.2">
      <c r="A32" s="7"/>
      <c r="B32" s="106" t="s">
        <v>159</v>
      </c>
      <c r="C32" s="90" t="s">
        <v>4</v>
      </c>
      <c r="D32" s="92">
        <v>20</v>
      </c>
      <c r="E32" s="93"/>
      <c r="F32" s="94"/>
    </row>
    <row r="33" spans="1:6" x14ac:dyDescent="0.2">
      <c r="A33" s="11"/>
      <c r="B33" s="106"/>
      <c r="C33" s="11"/>
      <c r="D33" s="11"/>
      <c r="E33" s="95"/>
      <c r="F33" s="96"/>
    </row>
    <row r="34" spans="1:6" ht="38.25" x14ac:dyDescent="0.2">
      <c r="A34" s="7">
        <v>10</v>
      </c>
      <c r="B34" s="101" t="s">
        <v>104</v>
      </c>
      <c r="C34" s="90"/>
      <c r="D34" s="91"/>
      <c r="E34" s="39"/>
      <c r="F34" s="83"/>
    </row>
    <row r="35" spans="1:6" x14ac:dyDescent="0.2">
      <c r="A35" s="7"/>
      <c r="B35" s="101"/>
      <c r="C35" s="90" t="s">
        <v>4</v>
      </c>
      <c r="D35" s="92">
        <v>20</v>
      </c>
      <c r="E35" s="93"/>
      <c r="F35" s="94"/>
    </row>
    <row r="36" spans="1:6" x14ac:dyDescent="0.2">
      <c r="A36" s="11"/>
      <c r="B36" s="106"/>
      <c r="C36" s="11"/>
      <c r="D36" s="11"/>
      <c r="E36" s="95"/>
      <c r="F36" s="96"/>
    </row>
    <row r="37" spans="1:6" ht="140.25" x14ac:dyDescent="0.2">
      <c r="A37" s="7">
        <v>11</v>
      </c>
      <c r="B37" s="101" t="s">
        <v>105</v>
      </c>
      <c r="C37" s="90"/>
      <c r="D37" s="91"/>
      <c r="E37" s="39"/>
      <c r="F37" s="83"/>
    </row>
    <row r="38" spans="1:6" x14ac:dyDescent="0.2">
      <c r="A38" s="7"/>
      <c r="B38" s="101" t="s">
        <v>106</v>
      </c>
      <c r="C38" s="90" t="s">
        <v>4</v>
      </c>
      <c r="D38" s="92">
        <v>3</v>
      </c>
      <c r="E38" s="93"/>
      <c r="F38" s="94"/>
    </row>
    <row r="39" spans="1:6" x14ac:dyDescent="0.2">
      <c r="A39" s="11"/>
      <c r="B39" s="106"/>
      <c r="C39" s="11"/>
      <c r="D39" s="11"/>
      <c r="E39" s="95"/>
      <c r="F39" s="96"/>
    </row>
    <row r="40" spans="1:6" ht="25.5" x14ac:dyDescent="0.2">
      <c r="A40" s="7">
        <v>12</v>
      </c>
      <c r="B40" s="101" t="s">
        <v>134</v>
      </c>
      <c r="C40" s="90"/>
      <c r="D40" s="91"/>
      <c r="E40" s="39"/>
      <c r="F40" s="83"/>
    </row>
    <row r="41" spans="1:6" x14ac:dyDescent="0.2">
      <c r="A41" s="7"/>
      <c r="B41" s="101"/>
      <c r="C41" s="90" t="s">
        <v>4</v>
      </c>
      <c r="D41" s="92">
        <v>17</v>
      </c>
      <c r="E41" s="93"/>
      <c r="F41" s="94"/>
    </row>
    <row r="42" spans="1:6" x14ac:dyDescent="0.2">
      <c r="A42" s="11"/>
      <c r="B42" s="106"/>
      <c r="C42" s="11"/>
      <c r="D42" s="11"/>
      <c r="E42" s="95"/>
      <c r="F42" s="96"/>
    </row>
    <row r="43" spans="1:6" ht="89.25" x14ac:dyDescent="0.2">
      <c r="A43" s="7">
        <v>13</v>
      </c>
      <c r="B43" s="101" t="s">
        <v>107</v>
      </c>
      <c r="C43" s="90"/>
      <c r="D43" s="91"/>
      <c r="E43" s="39"/>
      <c r="F43" s="83"/>
    </row>
    <row r="44" spans="1:6" x14ac:dyDescent="0.2">
      <c r="A44" s="7"/>
      <c r="B44" s="101"/>
      <c r="C44" s="90" t="s">
        <v>3</v>
      </c>
      <c r="D44" s="92">
        <v>1</v>
      </c>
      <c r="E44" s="93"/>
      <c r="F44" s="94"/>
    </row>
    <row r="45" spans="1:6" s="18" customFormat="1" ht="12.75" x14ac:dyDescent="0.2">
      <c r="A45" s="7"/>
      <c r="B45" s="101"/>
      <c r="C45" s="90"/>
      <c r="D45" s="92"/>
      <c r="E45" s="93"/>
      <c r="F45" s="94"/>
    </row>
    <row r="46" spans="1:6" s="18" customFormat="1" ht="12.75" x14ac:dyDescent="0.2">
      <c r="A46" s="123"/>
      <c r="B46" s="124" t="s">
        <v>149</v>
      </c>
      <c r="C46" s="125"/>
      <c r="D46" s="126"/>
      <c r="E46" s="119"/>
      <c r="F46" s="120"/>
    </row>
    <row r="47" spans="1:6" s="18" customFormat="1" ht="12.75" x14ac:dyDescent="0.2">
      <c r="A47" s="127"/>
      <c r="B47" s="128" t="s">
        <v>135</v>
      </c>
      <c r="C47" s="129"/>
      <c r="D47" s="130"/>
      <c r="E47" s="121"/>
      <c r="F47" s="122"/>
    </row>
    <row r="48" spans="1:6" s="18" customFormat="1" ht="12.75" x14ac:dyDescent="0.2">
      <c r="A48" s="7"/>
      <c r="B48" s="101"/>
      <c r="C48" s="90"/>
      <c r="D48" s="92"/>
      <c r="E48" s="93"/>
      <c r="F48" s="94"/>
    </row>
    <row r="49" spans="1:6" s="18" customFormat="1" ht="12.75" x14ac:dyDescent="0.2">
      <c r="A49" s="11"/>
      <c r="B49" s="106"/>
      <c r="C49" s="11"/>
      <c r="D49" s="11"/>
      <c r="E49" s="95"/>
      <c r="F49" s="96"/>
    </row>
    <row r="50" spans="1:6" s="18" customFormat="1" ht="25.5" x14ac:dyDescent="0.2">
      <c r="A50" s="133" t="s">
        <v>150</v>
      </c>
      <c r="B50" s="131" t="s">
        <v>157</v>
      </c>
      <c r="C50" s="11"/>
      <c r="D50" s="11"/>
      <c r="E50" s="95"/>
      <c r="F50" s="96"/>
    </row>
    <row r="51" spans="1:6" x14ac:dyDescent="0.2">
      <c r="A51" s="11"/>
      <c r="B51" s="107" t="s">
        <v>8</v>
      </c>
      <c r="C51" s="11"/>
      <c r="D51" s="11"/>
      <c r="E51" s="95"/>
      <c r="F51" s="96"/>
    </row>
    <row r="52" spans="1:6" x14ac:dyDescent="0.2">
      <c r="A52" s="11"/>
      <c r="B52" s="106"/>
      <c r="C52" s="11"/>
      <c r="D52" s="11"/>
      <c r="E52" s="95"/>
      <c r="F52" s="96"/>
    </row>
    <row r="53" spans="1:6" ht="140.25" x14ac:dyDescent="0.2">
      <c r="A53" s="12" t="s">
        <v>124</v>
      </c>
      <c r="B53" s="101" t="s">
        <v>111</v>
      </c>
      <c r="C53" s="11"/>
      <c r="D53" s="11"/>
      <c r="E53" s="95"/>
      <c r="F53" s="96"/>
    </row>
    <row r="54" spans="1:6" x14ac:dyDescent="0.2">
      <c r="A54" s="12"/>
      <c r="B54" s="110" t="s">
        <v>13</v>
      </c>
      <c r="C54" s="11" t="s">
        <v>27</v>
      </c>
      <c r="D54" s="11">
        <v>4</v>
      </c>
      <c r="E54" s="36"/>
      <c r="F54" s="97"/>
    </row>
    <row r="55" spans="1:6" x14ac:dyDescent="0.2">
      <c r="A55" s="12"/>
      <c r="B55" s="109"/>
      <c r="C55" s="11"/>
      <c r="D55" s="11"/>
      <c r="E55" s="98"/>
      <c r="F55" s="94"/>
    </row>
    <row r="56" spans="1:6" ht="156" customHeight="1" x14ac:dyDescent="0.2">
      <c r="A56" s="12" t="s">
        <v>118</v>
      </c>
      <c r="B56" s="101" t="s">
        <v>119</v>
      </c>
      <c r="C56" s="11"/>
      <c r="D56" s="11"/>
      <c r="E56" s="95"/>
      <c r="F56" s="96"/>
    </row>
    <row r="57" spans="1:6" x14ac:dyDescent="0.2">
      <c r="A57" s="12"/>
      <c r="B57" s="110" t="s">
        <v>12</v>
      </c>
      <c r="C57" s="11" t="s">
        <v>27</v>
      </c>
      <c r="D57" s="11">
        <v>1</v>
      </c>
      <c r="E57" s="36"/>
      <c r="F57" s="97"/>
    </row>
    <row r="58" spans="1:6" x14ac:dyDescent="0.2">
      <c r="A58" s="12"/>
      <c r="B58" s="109"/>
      <c r="C58" s="11"/>
      <c r="D58" s="11"/>
      <c r="E58" s="98"/>
      <c r="F58" s="94"/>
    </row>
    <row r="59" spans="1:6" ht="52.5" customHeight="1" x14ac:dyDescent="0.2">
      <c r="A59" s="12" t="s">
        <v>24</v>
      </c>
      <c r="B59" s="101" t="s">
        <v>125</v>
      </c>
      <c r="C59" s="11"/>
      <c r="D59" s="11"/>
      <c r="E59" s="95"/>
      <c r="F59" s="96"/>
    </row>
    <row r="60" spans="1:6" x14ac:dyDescent="0.2">
      <c r="A60" s="12"/>
      <c r="B60" s="110" t="s">
        <v>13</v>
      </c>
      <c r="C60" s="11" t="s">
        <v>27</v>
      </c>
      <c r="D60" s="11">
        <v>1</v>
      </c>
      <c r="E60" s="36"/>
      <c r="F60" s="97"/>
    </row>
    <row r="61" spans="1:6" x14ac:dyDescent="0.2">
      <c r="A61" s="12"/>
      <c r="B61" s="109"/>
      <c r="C61" s="11"/>
      <c r="D61" s="11"/>
      <c r="E61" s="98"/>
      <c r="F61" s="94"/>
    </row>
    <row r="62" spans="1:6" ht="38.25" x14ac:dyDescent="0.2">
      <c r="A62" s="12" t="s">
        <v>25</v>
      </c>
      <c r="B62" s="101" t="s">
        <v>160</v>
      </c>
      <c r="C62" s="11"/>
      <c r="D62" s="11"/>
      <c r="E62" s="95"/>
      <c r="F62" s="96"/>
    </row>
    <row r="63" spans="1:6" x14ac:dyDescent="0.2">
      <c r="A63" s="12"/>
      <c r="B63" s="110"/>
      <c r="C63" s="11" t="s">
        <v>27</v>
      </c>
      <c r="D63" s="11">
        <v>9</v>
      </c>
      <c r="E63" s="36"/>
      <c r="F63" s="97"/>
    </row>
    <row r="64" spans="1:6" x14ac:dyDescent="0.2">
      <c r="A64" s="12"/>
      <c r="B64" s="109"/>
      <c r="C64" s="11"/>
      <c r="D64" s="11"/>
      <c r="E64" s="98"/>
      <c r="F64" s="94"/>
    </row>
    <row r="65" spans="1:6" ht="330.75" customHeight="1" x14ac:dyDescent="0.2">
      <c r="A65" s="12" t="s">
        <v>26</v>
      </c>
      <c r="B65" s="108" t="s">
        <v>137</v>
      </c>
      <c r="C65" s="11"/>
      <c r="D65" s="11"/>
      <c r="E65" s="95"/>
      <c r="F65" s="96"/>
    </row>
    <row r="66" spans="1:6" ht="25.5" x14ac:dyDescent="0.2">
      <c r="A66" s="12"/>
      <c r="B66" s="111" t="s">
        <v>126</v>
      </c>
      <c r="C66" s="11" t="s">
        <v>4</v>
      </c>
      <c r="D66" s="11">
        <v>10</v>
      </c>
      <c r="E66" s="36"/>
      <c r="F66" s="97"/>
    </row>
    <row r="67" spans="1:6" ht="25.5" x14ac:dyDescent="0.2">
      <c r="A67" s="12"/>
      <c r="B67" s="111" t="s">
        <v>136</v>
      </c>
      <c r="C67" s="11" t="s">
        <v>4</v>
      </c>
      <c r="D67" s="11">
        <v>2</v>
      </c>
      <c r="E67" s="36"/>
      <c r="F67" s="97"/>
    </row>
    <row r="68" spans="1:6" ht="25.5" x14ac:dyDescent="0.2">
      <c r="A68" s="12"/>
      <c r="B68" s="111" t="s">
        <v>185</v>
      </c>
      <c r="C68" s="11" t="s">
        <v>4</v>
      </c>
      <c r="D68" s="11">
        <v>2</v>
      </c>
      <c r="E68" s="36"/>
      <c r="F68" s="97"/>
    </row>
    <row r="69" spans="1:6" x14ac:dyDescent="0.2">
      <c r="A69" s="12"/>
      <c r="B69" s="109"/>
      <c r="C69" s="11"/>
      <c r="D69" s="11"/>
      <c r="E69" s="98"/>
      <c r="F69" s="94"/>
    </row>
    <row r="70" spans="1:6" ht="51" x14ac:dyDescent="0.2">
      <c r="A70" s="12" t="s">
        <v>9</v>
      </c>
      <c r="B70" s="108" t="s">
        <v>161</v>
      </c>
      <c r="C70" s="11"/>
      <c r="D70" s="11"/>
      <c r="E70" s="95"/>
      <c r="F70" s="96"/>
    </row>
    <row r="71" spans="1:6" x14ac:dyDescent="0.2">
      <c r="A71" s="12"/>
      <c r="B71" s="108" t="s">
        <v>162</v>
      </c>
      <c r="C71" s="11" t="s">
        <v>3</v>
      </c>
      <c r="D71" s="11">
        <v>1</v>
      </c>
      <c r="E71" s="93"/>
      <c r="F71" s="94"/>
    </row>
    <row r="72" spans="1:6" x14ac:dyDescent="0.2">
      <c r="A72" s="12"/>
      <c r="B72" s="108"/>
      <c r="C72" s="11"/>
      <c r="D72" s="11"/>
      <c r="E72" s="95"/>
      <c r="F72" s="96"/>
    </row>
    <row r="73" spans="1:6" ht="114.75" x14ac:dyDescent="0.2">
      <c r="A73" s="12" t="s">
        <v>10</v>
      </c>
      <c r="B73" s="108" t="s">
        <v>113</v>
      </c>
      <c r="C73" s="11"/>
      <c r="D73" s="11"/>
      <c r="E73" s="93"/>
      <c r="F73" s="94"/>
    </row>
    <row r="74" spans="1:6" x14ac:dyDescent="0.2">
      <c r="A74" s="12"/>
      <c r="B74" s="108" t="s">
        <v>12</v>
      </c>
      <c r="C74" s="11" t="s">
        <v>3</v>
      </c>
      <c r="D74" s="11">
        <v>1</v>
      </c>
      <c r="E74" s="93"/>
      <c r="F74" s="94"/>
    </row>
    <row r="75" spans="1:6" x14ac:dyDescent="0.2">
      <c r="A75" s="12"/>
      <c r="B75" s="108"/>
      <c r="C75" s="11"/>
      <c r="D75" s="11"/>
      <c r="E75" s="95"/>
      <c r="F75" s="96"/>
    </row>
    <row r="76" spans="1:6" ht="152.25" customHeight="1" x14ac:dyDescent="0.2">
      <c r="A76" s="12" t="s">
        <v>116</v>
      </c>
      <c r="B76" s="108" t="s">
        <v>120</v>
      </c>
      <c r="C76" s="11"/>
      <c r="D76" s="11"/>
      <c r="E76" s="95"/>
      <c r="F76" s="96"/>
    </row>
    <row r="77" spans="1:6" x14ac:dyDescent="0.2">
      <c r="A77" s="12"/>
      <c r="B77" s="109" t="s">
        <v>121</v>
      </c>
      <c r="C77" s="11" t="s">
        <v>4</v>
      </c>
      <c r="D77" s="11">
        <v>10</v>
      </c>
      <c r="E77" s="93"/>
      <c r="F77" s="94"/>
    </row>
    <row r="78" spans="1:6" x14ac:dyDescent="0.2">
      <c r="A78" s="12"/>
      <c r="B78" s="106"/>
      <c r="C78" s="11"/>
      <c r="D78" s="11"/>
      <c r="E78" s="95"/>
      <c r="F78" s="96"/>
    </row>
    <row r="79" spans="1:6" ht="301.5" customHeight="1" x14ac:dyDescent="0.2">
      <c r="A79" s="12" t="s">
        <v>11</v>
      </c>
      <c r="B79" s="108" t="s">
        <v>23</v>
      </c>
      <c r="C79" s="11"/>
      <c r="D79" s="11"/>
      <c r="E79" s="95"/>
      <c r="F79" s="96"/>
    </row>
    <row r="80" spans="1:6" x14ac:dyDescent="0.2">
      <c r="A80" s="12"/>
      <c r="B80" s="109" t="s">
        <v>163</v>
      </c>
      <c r="C80" s="11" t="s">
        <v>4</v>
      </c>
      <c r="D80" s="11">
        <v>10</v>
      </c>
      <c r="E80" s="93"/>
      <c r="F80" s="94"/>
    </row>
    <row r="81" spans="1:6" x14ac:dyDescent="0.2">
      <c r="A81" s="12"/>
      <c r="B81" s="109" t="s">
        <v>18</v>
      </c>
      <c r="C81" s="11" t="s">
        <v>4</v>
      </c>
      <c r="D81" s="11">
        <v>2</v>
      </c>
      <c r="E81" s="93"/>
      <c r="F81" s="94"/>
    </row>
    <row r="82" spans="1:6" x14ac:dyDescent="0.2">
      <c r="A82" s="12"/>
      <c r="B82" s="109" t="s">
        <v>19</v>
      </c>
      <c r="C82" s="11" t="s">
        <v>4</v>
      </c>
      <c r="D82" s="11">
        <v>12</v>
      </c>
      <c r="E82" s="93"/>
      <c r="F82" s="94"/>
    </row>
    <row r="83" spans="1:6" x14ac:dyDescent="0.2">
      <c r="A83" s="12"/>
      <c r="B83" s="109" t="s">
        <v>5</v>
      </c>
      <c r="C83" s="11" t="s">
        <v>4</v>
      </c>
      <c r="D83" s="11">
        <v>1</v>
      </c>
      <c r="E83" s="93"/>
      <c r="F83" s="94"/>
    </row>
    <row r="84" spans="1:6" x14ac:dyDescent="0.2">
      <c r="A84" s="12"/>
      <c r="B84" s="106"/>
      <c r="C84" s="11"/>
      <c r="D84" s="11"/>
      <c r="E84" s="95"/>
      <c r="F84" s="96"/>
    </row>
    <row r="85" spans="1:6" ht="38.25" x14ac:dyDescent="0.2">
      <c r="A85" s="12" t="s">
        <v>14</v>
      </c>
      <c r="B85" s="108" t="s">
        <v>20</v>
      </c>
      <c r="C85" s="11"/>
      <c r="D85" s="11"/>
      <c r="E85" s="95"/>
      <c r="F85" s="96"/>
    </row>
    <row r="86" spans="1:6" x14ac:dyDescent="0.2">
      <c r="A86" s="12"/>
      <c r="B86" s="108" t="s">
        <v>19</v>
      </c>
      <c r="C86" s="11" t="s">
        <v>27</v>
      </c>
      <c r="D86" s="11">
        <v>1</v>
      </c>
      <c r="E86" s="93"/>
      <c r="F86" s="94"/>
    </row>
    <row r="87" spans="1:6" x14ac:dyDescent="0.2">
      <c r="A87" s="12"/>
      <c r="B87" s="108"/>
      <c r="C87" s="11"/>
      <c r="D87" s="11"/>
      <c r="E87" s="95"/>
      <c r="F87" s="96"/>
    </row>
    <row r="88" spans="1:6" ht="141.75" customHeight="1" x14ac:dyDescent="0.2">
      <c r="A88" s="12" t="s">
        <v>15</v>
      </c>
      <c r="B88" s="108" t="s">
        <v>29</v>
      </c>
      <c r="C88" s="11"/>
      <c r="D88" s="11"/>
      <c r="E88" s="95"/>
      <c r="F88" s="96"/>
    </row>
    <row r="89" spans="1:6" x14ac:dyDescent="0.2">
      <c r="A89" s="12"/>
      <c r="B89" s="108"/>
      <c r="C89" s="11" t="s">
        <v>3</v>
      </c>
      <c r="D89" s="11">
        <v>1</v>
      </c>
      <c r="E89" s="93"/>
      <c r="F89" s="94"/>
    </row>
    <row r="90" spans="1:6" x14ac:dyDescent="0.2">
      <c r="A90" s="12"/>
      <c r="B90" s="108"/>
      <c r="C90" s="11"/>
      <c r="D90" s="11"/>
      <c r="E90" s="93"/>
      <c r="F90" s="94"/>
    </row>
    <row r="91" spans="1:6" ht="89.25" x14ac:dyDescent="0.2">
      <c r="A91" s="12" t="s">
        <v>117</v>
      </c>
      <c r="B91" s="108" t="s">
        <v>30</v>
      </c>
      <c r="C91" s="11"/>
      <c r="D91" s="11"/>
      <c r="E91" s="95"/>
      <c r="F91" s="96"/>
    </row>
    <row r="92" spans="1:6" x14ac:dyDescent="0.2">
      <c r="A92" s="12"/>
      <c r="B92" s="108"/>
      <c r="C92" s="11" t="s">
        <v>3</v>
      </c>
      <c r="D92" s="11">
        <v>1</v>
      </c>
      <c r="E92" s="93"/>
      <c r="F92" s="94"/>
    </row>
    <row r="93" spans="1:6" x14ac:dyDescent="0.2">
      <c r="A93" s="12"/>
      <c r="B93" s="108"/>
      <c r="C93" s="11"/>
      <c r="D93" s="11"/>
      <c r="E93" s="93"/>
      <c r="F93" s="94"/>
    </row>
    <row r="94" spans="1:6" ht="89.25" x14ac:dyDescent="0.2">
      <c r="A94" s="12" t="s">
        <v>16</v>
      </c>
      <c r="B94" s="108" t="s">
        <v>31</v>
      </c>
      <c r="C94" s="11"/>
      <c r="D94" s="11"/>
      <c r="E94" s="95"/>
      <c r="F94" s="96"/>
    </row>
    <row r="95" spans="1:6" x14ac:dyDescent="0.2">
      <c r="A95" s="12"/>
      <c r="B95" s="108"/>
      <c r="C95" s="11" t="s">
        <v>3</v>
      </c>
      <c r="D95" s="11">
        <v>1</v>
      </c>
      <c r="E95" s="93"/>
      <c r="F95" s="94"/>
    </row>
    <row r="96" spans="1:6" x14ac:dyDescent="0.2">
      <c r="A96" s="12"/>
      <c r="B96" s="108"/>
      <c r="C96" s="11"/>
      <c r="D96" s="11"/>
      <c r="E96" s="93"/>
      <c r="F96" s="94"/>
    </row>
    <row r="97" spans="1:6" ht="89.25" x14ac:dyDescent="0.2">
      <c r="A97" s="12" t="s">
        <v>17</v>
      </c>
      <c r="B97" s="109" t="s">
        <v>109</v>
      </c>
      <c r="C97" s="11"/>
      <c r="D97" s="11"/>
      <c r="E97" s="95"/>
      <c r="F97" s="96"/>
    </row>
    <row r="98" spans="1:6" x14ac:dyDescent="0.2">
      <c r="A98" s="12"/>
      <c r="B98" s="108"/>
      <c r="C98" s="11" t="s">
        <v>110</v>
      </c>
      <c r="D98" s="11">
        <v>1.5</v>
      </c>
      <c r="E98" s="93"/>
      <c r="F98" s="94"/>
    </row>
    <row r="99" spans="1:6" x14ac:dyDescent="0.2">
      <c r="A99" s="12"/>
      <c r="B99" s="108"/>
      <c r="C99" s="11"/>
      <c r="D99" s="11"/>
      <c r="E99" s="93"/>
      <c r="F99" s="94"/>
    </row>
    <row r="100" spans="1:6" s="18" customFormat="1" ht="25.5" x14ac:dyDescent="0.2">
      <c r="A100" s="123"/>
      <c r="B100" s="124" t="s">
        <v>158</v>
      </c>
      <c r="C100" s="125"/>
      <c r="D100" s="126"/>
      <c r="E100" s="119"/>
      <c r="F100" s="120"/>
    </row>
    <row r="101" spans="1:6" s="18" customFormat="1" ht="12.75" x14ac:dyDescent="0.2">
      <c r="A101" s="127"/>
      <c r="B101" s="128" t="s">
        <v>135</v>
      </c>
      <c r="C101" s="129"/>
      <c r="D101" s="130"/>
      <c r="E101" s="121"/>
      <c r="F101" s="122"/>
    </row>
    <row r="102" spans="1:6" x14ac:dyDescent="0.2">
      <c r="A102" s="12"/>
      <c r="B102" s="108"/>
      <c r="C102" s="11"/>
      <c r="D102" s="11"/>
      <c r="E102" s="93"/>
      <c r="F102" s="94"/>
    </row>
    <row r="103" spans="1:6" x14ac:dyDescent="0.2">
      <c r="A103" s="12"/>
      <c r="B103" s="108"/>
      <c r="C103" s="11"/>
      <c r="D103" s="11"/>
      <c r="E103" s="93"/>
      <c r="F103" s="94"/>
    </row>
    <row r="104" spans="1:6" x14ac:dyDescent="0.2">
      <c r="A104" s="84" t="s">
        <v>151</v>
      </c>
      <c r="B104" s="112" t="s">
        <v>112</v>
      </c>
      <c r="C104" s="11"/>
      <c r="D104" s="11"/>
      <c r="E104" s="93"/>
      <c r="F104" s="94"/>
    </row>
    <row r="105" spans="1:6" x14ac:dyDescent="0.2">
      <c r="A105" s="12"/>
      <c r="B105" s="108"/>
      <c r="C105" s="11"/>
      <c r="D105" s="11"/>
      <c r="E105" s="95"/>
      <c r="F105" s="96"/>
    </row>
    <row r="106" spans="1:6" ht="144" customHeight="1" x14ac:dyDescent="0.2">
      <c r="A106" s="12" t="s">
        <v>124</v>
      </c>
      <c r="B106" s="108" t="s">
        <v>164</v>
      </c>
    </row>
    <row r="107" spans="1:6" x14ac:dyDescent="0.2">
      <c r="A107" s="12"/>
      <c r="B107" s="108"/>
      <c r="C107" s="11" t="s">
        <v>3</v>
      </c>
      <c r="D107" s="11">
        <v>1</v>
      </c>
      <c r="E107" s="93"/>
      <c r="F107" s="94"/>
    </row>
    <row r="108" spans="1:6" x14ac:dyDescent="0.2">
      <c r="A108" s="12"/>
      <c r="B108" s="108"/>
      <c r="C108" s="11"/>
      <c r="D108" s="11"/>
      <c r="E108" s="98"/>
      <c r="F108" s="94"/>
    </row>
    <row r="109" spans="1:6" ht="114.75" x14ac:dyDescent="0.2">
      <c r="A109" s="12" t="s">
        <v>118</v>
      </c>
      <c r="B109" s="108" t="s">
        <v>165</v>
      </c>
    </row>
    <row r="110" spans="1:6" x14ac:dyDescent="0.2">
      <c r="A110" s="12"/>
      <c r="B110" s="108" t="s">
        <v>13</v>
      </c>
      <c r="C110" s="11" t="s">
        <v>3</v>
      </c>
      <c r="D110" s="11">
        <v>1</v>
      </c>
      <c r="E110" s="93"/>
      <c r="F110" s="94"/>
    </row>
    <row r="111" spans="1:6" x14ac:dyDescent="0.2">
      <c r="A111" s="12"/>
      <c r="B111" s="108"/>
      <c r="C111" s="11"/>
      <c r="D111" s="11"/>
      <c r="E111" s="98"/>
      <c r="F111" s="94"/>
    </row>
    <row r="112" spans="1:6" s="18" customFormat="1" ht="12.75" x14ac:dyDescent="0.2">
      <c r="A112" s="123"/>
      <c r="B112" s="124" t="s">
        <v>152</v>
      </c>
      <c r="C112" s="125"/>
      <c r="D112" s="126"/>
      <c r="E112" s="119"/>
      <c r="F112" s="120"/>
    </row>
    <row r="113" spans="1:6" s="18" customFormat="1" ht="12.75" x14ac:dyDescent="0.2">
      <c r="A113" s="127"/>
      <c r="B113" s="128" t="s">
        <v>135</v>
      </c>
      <c r="C113" s="129"/>
      <c r="D113" s="130"/>
      <c r="E113" s="121"/>
      <c r="F113" s="122"/>
    </row>
    <row r="114" spans="1:6" x14ac:dyDescent="0.2">
      <c r="A114" s="12"/>
      <c r="B114" s="108"/>
      <c r="C114" s="11"/>
      <c r="D114" s="11"/>
      <c r="E114" s="93"/>
      <c r="F114" s="94"/>
    </row>
    <row r="115" spans="1:6" x14ac:dyDescent="0.2">
      <c r="A115" s="12"/>
      <c r="B115" s="108"/>
      <c r="C115" s="11"/>
      <c r="D115" s="11"/>
      <c r="E115" s="98"/>
      <c r="F115" s="94"/>
    </row>
    <row r="116" spans="1:6" x14ac:dyDescent="0.2">
      <c r="A116" s="84" t="s">
        <v>153</v>
      </c>
      <c r="B116" s="112" t="s">
        <v>28</v>
      </c>
      <c r="C116" s="11"/>
      <c r="D116" s="11"/>
      <c r="E116" s="93"/>
      <c r="F116" s="94"/>
    </row>
    <row r="117" spans="1:6" x14ac:dyDescent="0.2">
      <c r="A117" s="12"/>
      <c r="B117" s="108"/>
      <c r="C117" s="11"/>
      <c r="D117" s="11"/>
      <c r="E117" s="95"/>
      <c r="F117" s="96"/>
    </row>
    <row r="118" spans="1:6" ht="76.5" x14ac:dyDescent="0.2">
      <c r="A118" s="13"/>
      <c r="B118" s="113" t="s">
        <v>34</v>
      </c>
      <c r="C118" s="99"/>
      <c r="D118" s="11"/>
      <c r="E118" s="98"/>
      <c r="F118" s="94"/>
    </row>
    <row r="119" spans="1:6" ht="25.5" x14ac:dyDescent="0.2">
      <c r="A119" s="13"/>
      <c r="B119" s="113" t="s">
        <v>21</v>
      </c>
      <c r="C119" s="99"/>
      <c r="D119" s="11"/>
      <c r="E119" s="98"/>
      <c r="F119" s="94"/>
    </row>
    <row r="120" spans="1:6" x14ac:dyDescent="0.2">
      <c r="A120" s="13"/>
      <c r="B120" s="113"/>
      <c r="C120" s="99"/>
      <c r="D120" s="11"/>
      <c r="E120" s="98"/>
      <c r="F120" s="94"/>
    </row>
    <row r="121" spans="1:6" ht="214.5" customHeight="1" x14ac:dyDescent="0.2">
      <c r="A121" s="12" t="s">
        <v>124</v>
      </c>
      <c r="B121" s="108" t="s">
        <v>114</v>
      </c>
    </row>
    <row r="122" spans="1:6" x14ac:dyDescent="0.2">
      <c r="A122" s="12"/>
      <c r="B122" s="108"/>
      <c r="C122" s="11" t="s">
        <v>3</v>
      </c>
      <c r="D122" s="11">
        <v>2</v>
      </c>
      <c r="E122" s="93"/>
      <c r="F122" s="94"/>
    </row>
    <row r="123" spans="1:6" x14ac:dyDescent="0.2">
      <c r="A123" s="12"/>
      <c r="B123" s="108"/>
      <c r="C123" s="11"/>
      <c r="D123" s="11"/>
      <c r="E123" s="98"/>
      <c r="F123" s="94"/>
    </row>
    <row r="124" spans="1:6" ht="216.75" x14ac:dyDescent="0.2">
      <c r="A124" s="12" t="s">
        <v>118</v>
      </c>
      <c r="B124" s="1" t="s">
        <v>169</v>
      </c>
      <c r="C124" s="11"/>
      <c r="D124" s="11"/>
      <c r="E124" s="93"/>
      <c r="F124" s="94"/>
    </row>
    <row r="125" spans="1:6" x14ac:dyDescent="0.2">
      <c r="A125" s="12"/>
      <c r="B125" s="1"/>
      <c r="C125" s="11" t="s">
        <v>3</v>
      </c>
      <c r="D125" s="11">
        <v>1</v>
      </c>
      <c r="E125" s="93"/>
      <c r="F125" s="94"/>
    </row>
    <row r="126" spans="1:6" x14ac:dyDescent="0.2">
      <c r="A126" s="12"/>
      <c r="B126" s="1"/>
      <c r="C126" s="11"/>
      <c r="D126" s="39"/>
      <c r="E126" s="98"/>
      <c r="F126" s="94"/>
    </row>
    <row r="127" spans="1:6" s="18" customFormat="1" ht="29.25" customHeight="1" x14ac:dyDescent="0.2">
      <c r="A127" s="12" t="s">
        <v>24</v>
      </c>
      <c r="B127" s="108" t="s">
        <v>138</v>
      </c>
      <c r="C127" s="11"/>
      <c r="D127" s="11"/>
      <c r="E127" s="93"/>
      <c r="F127" s="94"/>
    </row>
    <row r="128" spans="1:6" s="18" customFormat="1" ht="43.5" customHeight="1" x14ac:dyDescent="0.2">
      <c r="A128" s="12"/>
      <c r="B128" s="108" t="s">
        <v>142</v>
      </c>
      <c r="C128" s="11"/>
      <c r="D128" s="11"/>
      <c r="E128" s="93"/>
      <c r="F128" s="94"/>
    </row>
    <row r="129" spans="1:6" s="18" customFormat="1" ht="12.75" x14ac:dyDescent="0.2">
      <c r="A129" s="12"/>
      <c r="B129" s="108" t="s">
        <v>139</v>
      </c>
      <c r="C129" s="11"/>
      <c r="D129" s="11"/>
      <c r="E129" s="93"/>
      <c r="F129" s="94"/>
    </row>
    <row r="130" spans="1:6" s="18" customFormat="1" ht="12.75" x14ac:dyDescent="0.2">
      <c r="A130" s="12"/>
      <c r="B130" s="108" t="s">
        <v>140</v>
      </c>
      <c r="C130" s="11"/>
      <c r="D130" s="11"/>
      <c r="E130" s="93"/>
      <c r="F130" s="94"/>
    </row>
    <row r="131" spans="1:6" s="18" customFormat="1" ht="25.5" x14ac:dyDescent="0.2">
      <c r="A131" s="12"/>
      <c r="B131" s="108" t="s">
        <v>141</v>
      </c>
      <c r="C131" s="11"/>
      <c r="D131" s="11"/>
      <c r="E131" s="93"/>
      <c r="F131" s="94"/>
    </row>
    <row r="132" spans="1:6" s="18" customFormat="1" ht="12.75" x14ac:dyDescent="0.2">
      <c r="A132" s="12"/>
      <c r="B132" s="108"/>
      <c r="C132" s="11" t="s">
        <v>3</v>
      </c>
      <c r="D132" s="11">
        <v>1</v>
      </c>
      <c r="E132" s="93"/>
      <c r="F132" s="94"/>
    </row>
    <row r="133" spans="1:6" s="18" customFormat="1" ht="12.75" x14ac:dyDescent="0.2">
      <c r="A133" s="12"/>
      <c r="B133" s="108"/>
      <c r="C133" s="11"/>
      <c r="D133" s="11"/>
      <c r="E133" s="93"/>
      <c r="F133" s="94"/>
    </row>
    <row r="134" spans="1:6" s="18" customFormat="1" ht="14.25" customHeight="1" x14ac:dyDescent="0.2">
      <c r="A134" s="12"/>
      <c r="B134" s="132" t="s">
        <v>143</v>
      </c>
      <c r="C134" s="11"/>
      <c r="D134" s="11"/>
      <c r="E134" s="93"/>
      <c r="F134" s="94"/>
    </row>
    <row r="135" spans="1:6" s="18" customFormat="1" ht="25.5" x14ac:dyDescent="0.2">
      <c r="A135" s="12"/>
      <c r="B135" s="132" t="s">
        <v>144</v>
      </c>
      <c r="C135" s="11"/>
      <c r="D135" s="11"/>
      <c r="E135" s="93"/>
      <c r="F135" s="94"/>
    </row>
    <row r="136" spans="1:6" s="18" customFormat="1" ht="25.5" x14ac:dyDescent="0.2">
      <c r="A136" s="12"/>
      <c r="B136" s="132" t="s">
        <v>146</v>
      </c>
      <c r="C136" s="11"/>
      <c r="D136" s="11"/>
      <c r="E136" s="93"/>
      <c r="F136" s="94"/>
    </row>
    <row r="137" spans="1:6" s="18" customFormat="1" ht="25.5" x14ac:dyDescent="0.2">
      <c r="A137" s="12"/>
      <c r="B137" s="132" t="s">
        <v>145</v>
      </c>
      <c r="C137" s="11"/>
      <c r="D137" s="11"/>
      <c r="E137" s="93"/>
      <c r="F137" s="94"/>
    </row>
    <row r="138" spans="1:6" s="18" customFormat="1" ht="12.75" x14ac:dyDescent="0.2">
      <c r="A138" s="12"/>
      <c r="B138" s="132"/>
      <c r="C138" s="11" t="s">
        <v>3</v>
      </c>
      <c r="D138" s="11">
        <v>1</v>
      </c>
      <c r="E138" s="93"/>
      <c r="F138" s="94"/>
    </row>
    <row r="139" spans="1:6" s="18" customFormat="1" ht="12.75" x14ac:dyDescent="0.2">
      <c r="A139" s="12"/>
      <c r="B139" s="108"/>
      <c r="C139" s="11"/>
      <c r="D139" s="39"/>
      <c r="E139" s="98"/>
      <c r="F139" s="94"/>
    </row>
    <row r="140" spans="1:6" ht="102" x14ac:dyDescent="0.2">
      <c r="A140" s="12" t="s">
        <v>25</v>
      </c>
      <c r="B140" s="114" t="s">
        <v>166</v>
      </c>
      <c r="C140" s="99"/>
      <c r="D140" s="11"/>
      <c r="E140" s="36"/>
      <c r="F140" s="97"/>
    </row>
    <row r="141" spans="1:6" ht="287.25" customHeight="1" x14ac:dyDescent="0.2">
      <c r="A141" s="12"/>
      <c r="B141" s="114" t="s">
        <v>167</v>
      </c>
      <c r="C141" s="99"/>
      <c r="D141" s="11"/>
      <c r="E141" s="36"/>
      <c r="F141" s="97"/>
    </row>
    <row r="142" spans="1:6" x14ac:dyDescent="0.2">
      <c r="A142" s="14"/>
      <c r="B142" s="115"/>
      <c r="C142" s="100" t="s">
        <v>3</v>
      </c>
      <c r="D142" s="11">
        <v>1</v>
      </c>
      <c r="E142" s="36"/>
      <c r="F142" s="97"/>
    </row>
    <row r="143" spans="1:6" x14ac:dyDescent="0.2">
      <c r="A143" s="14"/>
      <c r="B143" s="115"/>
      <c r="C143" s="100"/>
      <c r="D143" s="11"/>
      <c r="E143" s="36"/>
      <c r="F143" s="97"/>
    </row>
    <row r="144" spans="1:6" ht="172.5" customHeight="1" x14ac:dyDescent="0.2">
      <c r="A144" s="12" t="s">
        <v>26</v>
      </c>
      <c r="B144" s="108" t="s">
        <v>168</v>
      </c>
      <c r="C144" s="11"/>
      <c r="D144" s="11"/>
      <c r="E144" s="93"/>
      <c r="F144" s="94"/>
    </row>
    <row r="145" spans="1:6" x14ac:dyDescent="0.2">
      <c r="A145" s="14"/>
      <c r="B145" s="115"/>
      <c r="C145" s="100" t="s">
        <v>3</v>
      </c>
      <c r="D145" s="11">
        <v>1</v>
      </c>
      <c r="E145" s="36"/>
      <c r="F145" s="97"/>
    </row>
    <row r="146" spans="1:6" x14ac:dyDescent="0.2">
      <c r="A146" s="12"/>
      <c r="B146" s="108"/>
      <c r="C146" s="11"/>
      <c r="D146" s="39"/>
      <c r="E146" s="98"/>
      <c r="F146" s="94"/>
    </row>
    <row r="147" spans="1:6" ht="298.5" customHeight="1" x14ac:dyDescent="0.2">
      <c r="A147" s="12" t="s">
        <v>9</v>
      </c>
      <c r="B147" s="108" t="s">
        <v>115</v>
      </c>
      <c r="C147" s="11"/>
      <c r="D147" s="11"/>
      <c r="E147" s="93"/>
      <c r="F147" s="94"/>
    </row>
    <row r="148" spans="1:6" x14ac:dyDescent="0.2">
      <c r="A148" s="14"/>
      <c r="B148" s="115"/>
      <c r="C148" s="100" t="s">
        <v>3</v>
      </c>
      <c r="D148" s="11">
        <v>1</v>
      </c>
      <c r="E148" s="36"/>
      <c r="F148" s="97"/>
    </row>
    <row r="149" spans="1:6" x14ac:dyDescent="0.2">
      <c r="A149" s="12"/>
      <c r="B149" s="108"/>
      <c r="C149" s="11"/>
      <c r="D149" s="39"/>
      <c r="E149" s="98"/>
      <c r="F149" s="94"/>
    </row>
    <row r="150" spans="1:6" ht="25.5" x14ac:dyDescent="0.2">
      <c r="A150" s="12" t="s">
        <v>10</v>
      </c>
      <c r="B150" s="108" t="s">
        <v>170</v>
      </c>
      <c r="C150" s="11"/>
      <c r="D150" s="11"/>
      <c r="E150" s="93"/>
      <c r="F150" s="94"/>
    </row>
    <row r="151" spans="1:6" ht="249.75" customHeight="1" x14ac:dyDescent="0.2">
      <c r="A151" s="12"/>
      <c r="B151" s="132" t="s">
        <v>171</v>
      </c>
      <c r="C151" s="11"/>
      <c r="D151" s="11"/>
      <c r="E151" s="93"/>
      <c r="F151" s="94"/>
    </row>
    <row r="152" spans="1:6" x14ac:dyDescent="0.2">
      <c r="A152" s="12"/>
      <c r="B152" s="132" t="s">
        <v>147</v>
      </c>
      <c r="C152" s="11"/>
      <c r="D152" s="11"/>
      <c r="E152" s="93"/>
      <c r="F152" s="94"/>
    </row>
    <row r="153" spans="1:6" x14ac:dyDescent="0.2">
      <c r="A153" s="14"/>
      <c r="B153" s="115"/>
      <c r="C153" s="100" t="s">
        <v>3</v>
      </c>
      <c r="D153" s="11">
        <v>1</v>
      </c>
      <c r="E153" s="36"/>
      <c r="F153" s="97"/>
    </row>
    <row r="154" spans="1:6" x14ac:dyDescent="0.2">
      <c r="A154" s="12"/>
      <c r="B154" s="108"/>
      <c r="C154" s="11"/>
      <c r="D154" s="39"/>
      <c r="E154" s="98"/>
      <c r="F154" s="94"/>
    </row>
    <row r="155" spans="1:6" x14ac:dyDescent="0.2">
      <c r="A155" s="12"/>
      <c r="B155" s="108"/>
      <c r="C155" s="11"/>
      <c r="D155" s="39"/>
      <c r="E155" s="98"/>
      <c r="F155" s="94"/>
    </row>
    <row r="156" spans="1:6" s="18" customFormat="1" ht="12.75" x14ac:dyDescent="0.2">
      <c r="A156" s="123"/>
      <c r="B156" s="124" t="s">
        <v>156</v>
      </c>
      <c r="C156" s="125"/>
      <c r="D156" s="126"/>
      <c r="E156" s="119"/>
      <c r="F156" s="120"/>
    </row>
    <row r="157" spans="1:6" s="18" customFormat="1" ht="12.75" x14ac:dyDescent="0.2">
      <c r="A157" s="127"/>
      <c r="B157" s="128" t="s">
        <v>135</v>
      </c>
      <c r="C157" s="129"/>
      <c r="D157" s="130"/>
      <c r="E157" s="121"/>
      <c r="F157" s="122"/>
    </row>
    <row r="158" spans="1:6" s="18" customFormat="1" ht="12.75" x14ac:dyDescent="0.2">
      <c r="A158" s="7"/>
      <c r="B158" s="131"/>
      <c r="C158" s="147"/>
      <c r="D158" s="148"/>
      <c r="E158" s="93"/>
      <c r="F158" s="94"/>
    </row>
    <row r="159" spans="1:6" ht="25.5" x14ac:dyDescent="0.2">
      <c r="A159" s="12" t="s">
        <v>124</v>
      </c>
      <c r="B159" s="108" t="s">
        <v>32</v>
      </c>
      <c r="C159" s="11"/>
      <c r="D159" s="11"/>
      <c r="E159" s="98"/>
      <c r="F159" s="94"/>
    </row>
    <row r="160" spans="1:6" x14ac:dyDescent="0.2">
      <c r="A160" s="12"/>
      <c r="B160" s="108"/>
      <c r="C160" s="11" t="s">
        <v>33</v>
      </c>
      <c r="D160" s="11">
        <v>5</v>
      </c>
      <c r="E160" s="36"/>
      <c r="F160" s="94"/>
    </row>
    <row r="161" spans="1:6" x14ac:dyDescent="0.2">
      <c r="A161" s="12"/>
      <c r="B161" s="108"/>
      <c r="C161" s="11"/>
      <c r="D161" s="11"/>
      <c r="E161" s="98"/>
      <c r="F161" s="94"/>
    </row>
    <row r="162" spans="1:6" x14ac:dyDescent="0.2">
      <c r="A162" s="12"/>
      <c r="B162" s="108"/>
      <c r="C162" s="11"/>
      <c r="D162" s="11"/>
      <c r="E162" s="93"/>
      <c r="F162" s="94"/>
    </row>
    <row r="163" spans="1:6" ht="16.5" customHeight="1" x14ac:dyDescent="0.2">
      <c r="A163" s="141"/>
      <c r="B163" s="142" t="s">
        <v>22</v>
      </c>
      <c r="C163" s="143"/>
      <c r="D163" s="144"/>
      <c r="E163" s="145"/>
      <c r="F163" s="146">
        <f>SUM(F47,F101,F113,F157,F160)</f>
        <v>0</v>
      </c>
    </row>
    <row r="164" spans="1:6" x14ac:dyDescent="0.2">
      <c r="B164" s="134"/>
    </row>
    <row r="165" spans="1:6" x14ac:dyDescent="0.2">
      <c r="B165" s="134"/>
    </row>
    <row r="166" spans="1:6" x14ac:dyDescent="0.2">
      <c r="B166" s="134"/>
    </row>
    <row r="167" spans="1:6" x14ac:dyDescent="0.2">
      <c r="B167" s="116" t="s">
        <v>39</v>
      </c>
    </row>
    <row r="168" spans="1:6" ht="63.75" x14ac:dyDescent="0.2">
      <c r="B168" s="117" t="s">
        <v>40</v>
      </c>
    </row>
    <row r="169" spans="1:6" ht="38.25" x14ac:dyDescent="0.2">
      <c r="B169" s="117" t="s">
        <v>41</v>
      </c>
    </row>
  </sheetData>
  <pageMargins left="0.7" right="0.7" top="0.75" bottom="0.75" header="0.3" footer="0.3"/>
  <pageSetup paperSize="9" orientation="portrait" r:id="rId1"/>
  <rowBreaks count="5" manualBreakCount="5">
    <brk id="49" max="16383" man="1"/>
    <brk id="103" max="16383" man="1"/>
    <brk id="115" max="16383" man="1"/>
    <brk id="126" max="16383" man="1"/>
    <brk id="14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F862B-791E-47B1-9FF5-3A4960EBF3F6}">
  <sheetPr codeName="List3"/>
  <dimension ref="A1:F23"/>
  <sheetViews>
    <sheetView view="pageBreakPreview" zoomScale="115" zoomScaleNormal="100" zoomScaleSheetLayoutView="115" workbookViewId="0">
      <selection activeCell="B2" sqref="B2"/>
    </sheetView>
  </sheetViews>
  <sheetFormatPr defaultColWidth="9.140625" defaultRowHeight="14.25" x14ac:dyDescent="0.2"/>
  <cols>
    <col min="1" max="1" width="4.42578125" style="24" customWidth="1"/>
    <col min="2" max="2" width="34.7109375" style="140" customWidth="1"/>
    <col min="3" max="4" width="9.140625" style="24"/>
    <col min="5" max="5" width="11.42578125" style="24" bestFit="1" customWidth="1"/>
    <col min="6" max="6" width="11.140625" style="24" customWidth="1"/>
    <col min="7" max="16384" width="9.140625" style="24"/>
  </cols>
  <sheetData>
    <row r="1" spans="1:6" ht="15" x14ac:dyDescent="0.2">
      <c r="A1" s="20" t="s">
        <v>1</v>
      </c>
      <c r="B1" s="136" t="s">
        <v>172</v>
      </c>
      <c r="C1" s="6"/>
      <c r="D1" s="6"/>
      <c r="E1" s="22"/>
      <c r="F1" s="23"/>
    </row>
    <row r="2" spans="1:6" x14ac:dyDescent="0.2">
      <c r="A2" s="6"/>
      <c r="B2" s="137"/>
      <c r="C2" s="6"/>
      <c r="D2" s="6"/>
      <c r="E2" s="22"/>
      <c r="F2" s="23"/>
    </row>
    <row r="3" spans="1:6" ht="15" x14ac:dyDescent="0.2">
      <c r="A3" s="135" t="s">
        <v>148</v>
      </c>
      <c r="B3" s="138" t="s">
        <v>173</v>
      </c>
      <c r="C3" s="6"/>
      <c r="D3" s="6"/>
      <c r="E3" s="22"/>
      <c r="F3" s="23"/>
    </row>
    <row r="4" spans="1:6" x14ac:dyDescent="0.2">
      <c r="A4" s="6"/>
      <c r="B4" s="137"/>
      <c r="C4" s="6"/>
      <c r="D4" s="6"/>
      <c r="E4" s="22"/>
      <c r="F4" s="23"/>
    </row>
    <row r="5" spans="1:6" ht="107.25" customHeight="1" x14ac:dyDescent="0.2">
      <c r="A5" s="7">
        <v>1</v>
      </c>
      <c r="B5" s="82" t="s">
        <v>174</v>
      </c>
      <c r="C5" s="8"/>
      <c r="D5" s="9"/>
      <c r="E5" s="18"/>
      <c r="F5" s="26"/>
    </row>
    <row r="6" spans="1:6" x14ac:dyDescent="0.2">
      <c r="A6" s="7"/>
      <c r="B6" s="19" t="s">
        <v>175</v>
      </c>
      <c r="C6" s="8" t="s">
        <v>3</v>
      </c>
      <c r="D6" s="10">
        <v>1</v>
      </c>
      <c r="E6" s="27"/>
      <c r="F6" s="28"/>
    </row>
    <row r="7" spans="1:6" x14ac:dyDescent="0.2">
      <c r="A7" s="7"/>
      <c r="B7" s="19" t="s">
        <v>176</v>
      </c>
      <c r="C7" s="8" t="s">
        <v>3</v>
      </c>
      <c r="D7" s="10">
        <v>1</v>
      </c>
      <c r="E7" s="27"/>
      <c r="F7" s="28"/>
    </row>
    <row r="8" spans="1:6" x14ac:dyDescent="0.2">
      <c r="A8" s="11"/>
      <c r="B8" s="137"/>
      <c r="C8" s="11"/>
      <c r="D8" s="11"/>
      <c r="E8" s="30"/>
      <c r="F8" s="31"/>
    </row>
    <row r="9" spans="1:6" ht="280.5" x14ac:dyDescent="0.2">
      <c r="A9" s="7">
        <v>2</v>
      </c>
      <c r="B9" s="82" t="s">
        <v>177</v>
      </c>
      <c r="C9" s="8"/>
      <c r="D9" s="9"/>
      <c r="E9" s="18"/>
      <c r="F9" s="26"/>
    </row>
    <row r="10" spans="1:6" x14ac:dyDescent="0.2">
      <c r="A10" s="7"/>
      <c r="B10" s="82" t="s">
        <v>180</v>
      </c>
      <c r="C10" s="8"/>
      <c r="D10" s="9"/>
      <c r="E10" s="18"/>
      <c r="F10" s="26"/>
    </row>
    <row r="11" spans="1:6" ht="14.25" customHeight="1" x14ac:dyDescent="0.2">
      <c r="A11" s="7"/>
      <c r="B11" s="82" t="s">
        <v>181</v>
      </c>
      <c r="C11" s="8" t="s">
        <v>3</v>
      </c>
      <c r="D11" s="10">
        <v>1</v>
      </c>
      <c r="E11" s="27"/>
      <c r="F11" s="28"/>
    </row>
    <row r="12" spans="1:6" x14ac:dyDescent="0.2">
      <c r="A12" s="11"/>
      <c r="B12" s="137"/>
      <c r="C12" s="11"/>
      <c r="D12" s="11"/>
      <c r="E12" s="30"/>
      <c r="F12" s="31"/>
    </row>
    <row r="13" spans="1:6" s="18" customFormat="1" ht="12.75" x14ac:dyDescent="0.2">
      <c r="A13" s="123"/>
      <c r="B13" s="124" t="s">
        <v>178</v>
      </c>
      <c r="C13" s="125"/>
      <c r="D13" s="126"/>
      <c r="E13" s="119"/>
      <c r="F13" s="120"/>
    </row>
    <row r="14" spans="1:6" s="18" customFormat="1" ht="12.75" x14ac:dyDescent="0.2">
      <c r="A14" s="127"/>
      <c r="B14" s="128" t="s">
        <v>135</v>
      </c>
      <c r="C14" s="129"/>
      <c r="D14" s="130"/>
      <c r="E14" s="121"/>
      <c r="F14" s="122">
        <f>SUM(F5:F13)</f>
        <v>0</v>
      </c>
    </row>
    <row r="15" spans="1:6" s="18" customFormat="1" ht="12.75" x14ac:dyDescent="0.2">
      <c r="A15" s="7"/>
      <c r="B15" s="101"/>
      <c r="C15" s="90"/>
      <c r="D15" s="92"/>
      <c r="E15" s="93"/>
      <c r="F15" s="94"/>
    </row>
    <row r="16" spans="1:6" s="18" customFormat="1" ht="12.75" x14ac:dyDescent="0.2">
      <c r="A16" s="7"/>
      <c r="B16" s="101"/>
      <c r="C16" s="90"/>
      <c r="D16" s="92"/>
      <c r="E16" s="93"/>
      <c r="F16" s="94"/>
    </row>
    <row r="17" spans="1:6" x14ac:dyDescent="0.2">
      <c r="A17" s="15"/>
      <c r="B17" s="139" t="s">
        <v>179</v>
      </c>
      <c r="C17" s="16"/>
      <c r="D17" s="17"/>
      <c r="E17" s="33"/>
      <c r="F17" s="34">
        <f>SUM(F14)</f>
        <v>0</v>
      </c>
    </row>
    <row r="21" spans="1:6" x14ac:dyDescent="0.2">
      <c r="B21" s="40" t="s">
        <v>39</v>
      </c>
    </row>
    <row r="22" spans="1:6" ht="63.75" x14ac:dyDescent="0.2">
      <c r="B22" s="41" t="s">
        <v>40</v>
      </c>
    </row>
    <row r="23" spans="1:6" ht="38.25" x14ac:dyDescent="0.2">
      <c r="B23" s="41" t="s">
        <v>41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3C086-A71E-4551-A6B2-C21EC7268283}">
  <sheetPr codeName="List5"/>
  <dimension ref="A1:F14"/>
  <sheetViews>
    <sheetView view="pageBreakPreview" zoomScale="115" zoomScaleNormal="85" zoomScaleSheetLayoutView="115" workbookViewId="0">
      <selection activeCell="A2" sqref="A2"/>
    </sheetView>
  </sheetViews>
  <sheetFormatPr defaultColWidth="9.140625" defaultRowHeight="14.25" x14ac:dyDescent="0.2"/>
  <cols>
    <col min="1" max="1" width="4.42578125" style="18" customWidth="1"/>
    <col min="2" max="2" width="34.7109375" style="39" customWidth="1"/>
    <col min="3" max="4" width="9.140625" style="18"/>
    <col min="5" max="5" width="11.42578125" style="18" bestFit="1" customWidth="1"/>
    <col min="6" max="6" width="11.140625" style="18" customWidth="1"/>
    <col min="7" max="16384" width="9.140625" style="24"/>
  </cols>
  <sheetData>
    <row r="1" spans="1:6" x14ac:dyDescent="0.2">
      <c r="A1" s="84" t="s">
        <v>38</v>
      </c>
      <c r="B1" s="37" t="s">
        <v>35</v>
      </c>
      <c r="C1" s="11"/>
      <c r="D1" s="11"/>
      <c r="E1" s="30"/>
      <c r="F1" s="31"/>
    </row>
    <row r="2" spans="1:6" x14ac:dyDescent="0.2">
      <c r="A2" s="11"/>
      <c r="B2" s="29"/>
      <c r="C2" s="11"/>
      <c r="D2" s="11"/>
      <c r="E2" s="30"/>
      <c r="F2" s="31"/>
    </row>
    <row r="3" spans="1:6" x14ac:dyDescent="0.2">
      <c r="A3" s="11">
        <v>1</v>
      </c>
      <c r="B3" s="29" t="s">
        <v>154</v>
      </c>
      <c r="C3" s="11"/>
      <c r="D3" s="11"/>
      <c r="E3" s="30"/>
      <c r="F3" s="31"/>
    </row>
    <row r="4" spans="1:6" ht="76.5" x14ac:dyDescent="0.2">
      <c r="A4" s="11"/>
      <c r="B4" s="19" t="s">
        <v>182</v>
      </c>
    </row>
    <row r="5" spans="1:6" x14ac:dyDescent="0.2">
      <c r="A5" s="11"/>
      <c r="B5" s="19"/>
      <c r="C5" s="8" t="s">
        <v>3</v>
      </c>
      <c r="D5" s="10">
        <v>2</v>
      </c>
      <c r="E5" s="27"/>
      <c r="F5" s="28"/>
    </row>
    <row r="6" spans="1:6" x14ac:dyDescent="0.2">
      <c r="A6" s="11"/>
      <c r="B6" s="29"/>
      <c r="C6" s="11"/>
      <c r="D6" s="11"/>
      <c r="E6" s="30"/>
      <c r="F6" s="31"/>
    </row>
    <row r="7" spans="1:6" customFormat="1" ht="15" x14ac:dyDescent="0.25">
      <c r="A7" s="85"/>
      <c r="B7" s="87"/>
      <c r="C7" s="86"/>
      <c r="D7" s="86"/>
      <c r="E7" s="86"/>
      <c r="F7" s="86"/>
    </row>
    <row r="8" spans="1:6" x14ac:dyDescent="0.2">
      <c r="A8" s="15"/>
      <c r="B8" s="38" t="s">
        <v>36</v>
      </c>
      <c r="C8" s="16"/>
      <c r="D8" s="17"/>
      <c r="E8" s="33"/>
      <c r="F8" s="34">
        <f>SUM(F3:F7)</f>
        <v>0</v>
      </c>
    </row>
    <row r="12" spans="1:6" x14ac:dyDescent="0.2">
      <c r="B12" s="40" t="s">
        <v>39</v>
      </c>
    </row>
    <row r="13" spans="1:6" ht="63.75" x14ac:dyDescent="0.2">
      <c r="B13" s="41" t="s">
        <v>40</v>
      </c>
    </row>
    <row r="14" spans="1:6" ht="38.25" x14ac:dyDescent="0.2">
      <c r="B14" s="41" t="s">
        <v>41</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741B2-1C56-4F45-9F8B-4E916111DC30}">
  <sheetPr codeName="List6"/>
  <dimension ref="A1:F24"/>
  <sheetViews>
    <sheetView view="pageBreakPreview" zoomScale="115" zoomScaleNormal="100" zoomScaleSheetLayoutView="115" workbookViewId="0">
      <selection activeCell="B2" sqref="B2"/>
    </sheetView>
  </sheetViews>
  <sheetFormatPr defaultColWidth="9.140625" defaultRowHeight="14.25" x14ac:dyDescent="0.2"/>
  <cols>
    <col min="1" max="1" width="4.42578125" style="24" customWidth="1"/>
    <col min="2" max="2" width="34.7109375" style="35" customWidth="1"/>
    <col min="3" max="4" width="9.140625" style="24"/>
    <col min="5" max="5" width="9.85546875" style="24" bestFit="1" customWidth="1"/>
    <col min="6" max="6" width="11.140625" style="24" customWidth="1"/>
    <col min="7" max="16384" width="9.140625" style="24"/>
  </cols>
  <sheetData>
    <row r="1" spans="1:6" ht="15" x14ac:dyDescent="0.2">
      <c r="A1" s="20" t="s">
        <v>43</v>
      </c>
      <c r="B1" s="21" t="s">
        <v>42</v>
      </c>
      <c r="C1" s="6"/>
      <c r="D1" s="6"/>
      <c r="E1" s="22"/>
      <c r="F1" s="23"/>
    </row>
    <row r="2" spans="1:6" x14ac:dyDescent="0.2">
      <c r="A2" s="6"/>
      <c r="B2" s="25"/>
      <c r="C2" s="6"/>
      <c r="D2" s="6"/>
      <c r="E2" s="22"/>
      <c r="F2" s="23"/>
    </row>
    <row r="3" spans="1:6" ht="114.75" x14ac:dyDescent="0.2">
      <c r="A3" s="7">
        <v>1</v>
      </c>
      <c r="B3" s="19" t="s">
        <v>59</v>
      </c>
      <c r="C3" s="8"/>
      <c r="D3" s="9"/>
      <c r="E3" s="18"/>
      <c r="F3" s="26"/>
    </row>
    <row r="4" spans="1:6" x14ac:dyDescent="0.2">
      <c r="A4" s="7"/>
      <c r="B4" s="19"/>
      <c r="C4" s="8" t="s">
        <v>3</v>
      </c>
      <c r="D4" s="10">
        <v>1</v>
      </c>
      <c r="E4" s="27"/>
      <c r="F4" s="28"/>
    </row>
    <row r="5" spans="1:6" x14ac:dyDescent="0.2">
      <c r="A5" s="11"/>
      <c r="B5" s="29"/>
      <c r="C5" s="11"/>
      <c r="D5" s="11"/>
      <c r="E5" s="30"/>
      <c r="F5" s="31"/>
    </row>
    <row r="6" spans="1:6" customFormat="1" ht="51" x14ac:dyDescent="0.25">
      <c r="A6" s="4" t="s">
        <v>118</v>
      </c>
      <c r="B6" s="1" t="s">
        <v>60</v>
      </c>
      <c r="C6" s="24"/>
      <c r="D6" s="24"/>
      <c r="E6" s="24"/>
      <c r="F6" s="24"/>
    </row>
    <row r="7" spans="1:6" customFormat="1" ht="15" x14ac:dyDescent="0.25">
      <c r="A7" s="4"/>
      <c r="B7" s="1"/>
      <c r="C7" s="2" t="s">
        <v>3</v>
      </c>
      <c r="D7" s="42">
        <v>1</v>
      </c>
      <c r="E7" s="27"/>
      <c r="F7" s="28"/>
    </row>
    <row r="8" spans="1:6" customFormat="1" ht="15" x14ac:dyDescent="0.25">
      <c r="A8" s="5"/>
    </row>
    <row r="9" spans="1:6" customFormat="1" ht="51" x14ac:dyDescent="0.25">
      <c r="A9" s="4" t="s">
        <v>24</v>
      </c>
      <c r="B9" s="1" t="s">
        <v>62</v>
      </c>
      <c r="C9" s="2"/>
      <c r="D9" s="42"/>
      <c r="E9" s="3"/>
      <c r="F9" s="3"/>
    </row>
    <row r="10" spans="1:6" customFormat="1" ht="15" x14ac:dyDescent="0.25">
      <c r="A10" s="4"/>
      <c r="B10" s="1"/>
      <c r="C10" s="2" t="s">
        <v>3</v>
      </c>
      <c r="D10" s="42">
        <v>1</v>
      </c>
      <c r="E10" s="27"/>
      <c r="F10" s="28"/>
    </row>
    <row r="11" spans="1:6" customFormat="1" ht="15" x14ac:dyDescent="0.25">
      <c r="A11" s="5"/>
    </row>
    <row r="12" spans="1:6" customFormat="1" ht="38.25" x14ac:dyDescent="0.25">
      <c r="A12" s="4" t="s">
        <v>25</v>
      </c>
      <c r="B12" s="1" t="s">
        <v>183</v>
      </c>
      <c r="C12" s="2"/>
      <c r="D12" s="42"/>
      <c r="E12" s="3"/>
      <c r="F12" s="3"/>
    </row>
    <row r="13" spans="1:6" customFormat="1" ht="15" x14ac:dyDescent="0.25">
      <c r="A13" s="4"/>
      <c r="B13" s="1"/>
      <c r="C13" s="2" t="s">
        <v>37</v>
      </c>
      <c r="D13" s="42">
        <v>5</v>
      </c>
      <c r="E13" s="27"/>
      <c r="F13" s="28"/>
    </row>
    <row r="14" spans="1:6" customFormat="1" ht="15" x14ac:dyDescent="0.25">
      <c r="A14" s="5"/>
    </row>
    <row r="15" spans="1:6" customFormat="1" ht="51" x14ac:dyDescent="0.25">
      <c r="A15" s="4" t="s">
        <v>26</v>
      </c>
      <c r="B15" s="1" t="s">
        <v>155</v>
      </c>
      <c r="C15" s="24"/>
      <c r="D15" s="24"/>
      <c r="E15" s="24"/>
      <c r="F15" s="24"/>
    </row>
    <row r="16" spans="1:6" customFormat="1" ht="15" x14ac:dyDescent="0.25">
      <c r="A16" s="4"/>
      <c r="B16" s="1"/>
      <c r="C16" s="2" t="s">
        <v>3</v>
      </c>
      <c r="D16" s="42">
        <v>1</v>
      </c>
      <c r="E16" s="27"/>
      <c r="F16" s="28"/>
    </row>
    <row r="17" spans="1:6" customFormat="1" ht="15" x14ac:dyDescent="0.25">
      <c r="A17" s="5"/>
    </row>
    <row r="18" spans="1:6" ht="15" x14ac:dyDescent="0.2">
      <c r="A18" s="15"/>
      <c r="B18" s="32" t="s">
        <v>61</v>
      </c>
      <c r="C18" s="16"/>
      <c r="D18" s="17"/>
      <c r="E18" s="33"/>
      <c r="F18" s="34">
        <f>SUM(F3:F17)</f>
        <v>0</v>
      </c>
    </row>
    <row r="22" spans="1:6" x14ac:dyDescent="0.2">
      <c r="B22" s="40" t="s">
        <v>39</v>
      </c>
    </row>
    <row r="23" spans="1:6" ht="63.75" x14ac:dyDescent="0.2">
      <c r="B23" s="41" t="s">
        <v>40</v>
      </c>
    </row>
    <row r="24" spans="1:6" ht="38.25" x14ac:dyDescent="0.2">
      <c r="B24" s="41" t="s">
        <v>41</v>
      </c>
    </row>
  </sheetData>
  <pageMargins left="0.7" right="0.7" top="0.75" bottom="0.75" header="0.3" footer="0.3"/>
  <pageSetup paperSize="9" orientation="portrait" r:id="rId1"/>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Rekapitulacija</vt:lpstr>
      <vt:lpstr>Vodovod</vt:lpstr>
      <vt:lpstr>Ogrevanje in hlajenje</vt:lpstr>
      <vt:lpstr>Prezračevanje</vt:lpstr>
      <vt:lpstr>Splošno</vt:lpstr>
      <vt:lpstr>'Ogrevanje in hlajenje'!Področje_tiskanja</vt:lpstr>
      <vt:lpstr>Prezračevanje!Področje_tiskanja</vt:lpstr>
      <vt:lpstr>Splošno!Področje_tiskanja</vt:lpstr>
      <vt:lpstr>Vodovod!Področje_tiskanja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Grega Turel</cp:lastModifiedBy>
  <cp:lastPrinted>2026-06-02T18:56:46Z</cp:lastPrinted>
  <dcterms:created xsi:type="dcterms:W3CDTF">2022-09-14T15:06:06Z</dcterms:created>
  <dcterms:modified xsi:type="dcterms:W3CDTF">2026-07-09T10:33:41Z</dcterms:modified>
</cp:coreProperties>
</file>